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esktop\CV\2022\Articulos\Pink Park\Version entrega fnal\Anexos\Anexo MOTIFS\"/>
    </mc:Choice>
  </mc:AlternateContent>
  <bookViews>
    <workbookView xWindow="0" yWindow="0" windowWidth="20490" windowHeight="6630"/>
  </bookViews>
  <sheets>
    <sheet name="Datos Generales" sheetId="13" r:id="rId1"/>
    <sheet name="Datos numéricos" sheetId="14" r:id="rId2"/>
    <sheet name="% Dominios" sheetId="15" r:id="rId3"/>
    <sheet name="INTRON 1" sheetId="1" r:id="rId4"/>
    <sheet name="INTRON 2" sheetId="2" r:id="rId5"/>
    <sheet name="INTRON 3" sheetId="3" r:id="rId6"/>
    <sheet name="INTRON 4" sheetId="4" r:id="rId7"/>
    <sheet name="INTRON 5" sheetId="5" r:id="rId8"/>
    <sheet name="INTRON 6" sheetId="6" r:id="rId9"/>
    <sheet name="INTRON 7" sheetId="7" r:id="rId10"/>
    <sheet name="INTRON 8" sheetId="8" r:id="rId11"/>
    <sheet name="INTRON 9" sheetId="9" r:id="rId12"/>
    <sheet name="INTRON 10" sheetId="10" r:id="rId13"/>
    <sheet name="INTRON 11" sheetId="11" r:id="rId14"/>
    <sheet name="INTRON 12" sheetId="12" r:id="rId15"/>
  </sheets>
  <definedNames>
    <definedName name="_xlnm._FilterDatabase" localSheetId="0" hidden="1">'Datos Generales'!$B$2:$Y$41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15" l="1"/>
  <c r="C16" i="15"/>
  <c r="C24" i="15"/>
  <c r="C10" i="15"/>
  <c r="C25" i="15" l="1"/>
  <c r="D16" i="15" s="1"/>
  <c r="C36" i="14"/>
  <c r="P4" i="14"/>
  <c r="P5" i="14"/>
  <c r="P11" i="14"/>
  <c r="P6" i="14"/>
  <c r="P12" i="14"/>
  <c r="P13" i="14"/>
  <c r="P14" i="14"/>
  <c r="P15" i="14"/>
  <c r="P16" i="14"/>
  <c r="P17" i="14"/>
  <c r="P7" i="14"/>
  <c r="P8" i="14"/>
  <c r="P9" i="14"/>
  <c r="P10" i="14"/>
  <c r="P3" i="14"/>
  <c r="D6" i="15" l="1"/>
  <c r="D12" i="15"/>
  <c r="D9" i="15"/>
  <c r="D15" i="15"/>
  <c r="D5" i="15"/>
  <c r="D23" i="15"/>
  <c r="D14" i="15"/>
  <c r="D4" i="15"/>
  <c r="D20" i="15"/>
  <c r="D19" i="15"/>
  <c r="D22" i="15"/>
  <c r="D13" i="15"/>
  <c r="D21" i="15"/>
  <c r="D8" i="15"/>
  <c r="D18" i="15"/>
  <c r="D24" i="15"/>
  <c r="D10" i="15"/>
  <c r="P18" i="14"/>
  <c r="D25" i="15" l="1"/>
  <c r="U2" i="13"/>
</calcChain>
</file>

<file path=xl/sharedStrings.xml><?xml version="1.0" encoding="utf-8"?>
<sst xmlns="http://schemas.openxmlformats.org/spreadsheetml/2006/main" count="397" uniqueCount="46">
  <si>
    <t>PS00006   CK2_PHOSPHO_SITE   Casein kinase II phosphorylation site :</t>
  </si>
  <si>
    <t>PS00006   CK2_PHOSPHO_SITE   Casein kinase II phosphorylation site :</t>
  </si>
  <si>
    <t>Dominio</t>
  </si>
  <si>
    <t>PS00008   MYRISTYL   N-myristoylation site</t>
  </si>
  <si>
    <t>PS00001   ASN_GLYCOSYLATION   N-glycosylation site </t>
  </si>
  <si>
    <t>ORF</t>
  </si>
  <si>
    <t>PS00005   PKC_PHOSPHO_SITE   Protein kinase C phosphorylation site</t>
  </si>
  <si>
    <t>PS00009   AMIDATION   Amidation site</t>
  </si>
  <si>
    <t>PS00008   MYRISTYL   N-myristoylation site :</t>
  </si>
  <si>
    <t>PS00005   PKC_PHOSPHO_SITE   Protein kinase C phosphorylation site :</t>
  </si>
  <si>
    <t>PS00004   CAMP_PHOSPHO_SITE   cAMP- and cGMP-dependent protein kinase phosphorylation site</t>
  </si>
  <si>
    <t>PS50315   GLY_RICH   Glycine-rich region profile </t>
  </si>
  <si>
    <t>PS00006   CK2_PHOSPHO_SITE   Casein kinase II phosphorylation site</t>
  </si>
  <si>
    <t>PS00004   CAMP_PHOSPHO_SITE   cAMP- and cGMP-dependent protein kinase phosphorylation site </t>
  </si>
  <si>
    <t>PS00029   LEUCINE_ZIPPER   Leucine zipper pattern</t>
  </si>
  <si>
    <t>PS00016   RGD   Cell attachment sequence</t>
  </si>
  <si>
    <t>PS00006   CK2_PHOSPHO_SITE   Casein kinase II phosphorylation site </t>
  </si>
  <si>
    <t>PS00001   ASN_GLYCOSYLATION   N-glycosylation site</t>
  </si>
  <si>
    <t>PS00007   TYR_PHOSPHO_SITE_1   Tyrosine kinase phosphorylation site 1</t>
  </si>
  <si>
    <t>Antisentido</t>
  </si>
  <si>
    <t>PS51257   PROKAR_LIPOPROTEIN   Prokaryotic membrane lipoprotein lipid attachment site profile</t>
  </si>
  <si>
    <t>PS60007   TYR_PHOSPHO_SITE_2   Tyrosine kinase phosphorylation site 2 </t>
  </si>
  <si>
    <t>PS00294   PRENYLATION   Prenyl group binding site (CAAX box)</t>
  </si>
  <si>
    <t>PS00017   ATP_GTP_A   ATP/GTP-binding site motif A (P-loop)</t>
  </si>
  <si>
    <t>DOMINIOS</t>
  </si>
  <si>
    <t>INTRONES</t>
  </si>
  <si>
    <t>Total</t>
  </si>
  <si>
    <t xml:space="preserve">                                              DOMINIOS    </t>
  </si>
  <si>
    <t>FUNCIÓN CELULAR</t>
  </si>
  <si>
    <t>Dominios intrínsecamente no estructurados de proteínas de unión al ARN</t>
  </si>
  <si>
    <t xml:space="preserve">Fosforilación de la tirosina quinasa </t>
  </si>
  <si>
    <t>Unión lipídica de lipoproteínas de membrana procariota</t>
  </si>
  <si>
    <t>Incorporación de restos lipídicos de tipo isoprenoide</t>
  </si>
  <si>
    <t>Adhesión celular</t>
  </si>
  <si>
    <t>Amidación del extremo carboxilo</t>
  </si>
  <si>
    <t>Sitios potenciales de N-glicosilación</t>
  </si>
  <si>
    <t>Adición de miristato ( ácido graso saturado de C14) a residuo N-terminal</t>
  </si>
  <si>
    <t>Actividad independiente de nucleótidos cíclicos y calcio</t>
  </si>
  <si>
    <t>Cantidad</t>
  </si>
  <si>
    <t>Total de dominios</t>
  </si>
  <si>
    <t>%</t>
  </si>
  <si>
    <t>Subtotal de dominios</t>
  </si>
  <si>
    <t>Dimerización de proteínas</t>
  </si>
  <si>
    <t>Proteínas de unión a ATP o GTP</t>
  </si>
  <si>
    <t>Fosforilación de Ser o Thr cerca de al menos dos residuos básicos N-terminales</t>
  </si>
  <si>
    <t>Mejora la Vmax y Km de la reacción de fosforilación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</si>
</sst>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0.0"/>
  </numFmts>
  <fonts count="9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66FF9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6666FF"/>
        <bgColor indexed="64"/>
      </patternFill>
    </fill>
    <fill>
      <patternFill patternType="solid">
        <fgColor rgb="FFCC66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3300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rgb="FF7FCF98"/>
        <bgColor indexed="64"/>
      </patternFill>
    </fill>
    <fill>
      <patternFill patternType="solid">
        <fgColor rgb="FFBEBE1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9966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82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1" applyAlignment="1">
      <alignment horizontal="center" vertical="center"/>
    </xf>
    <xf numFmtId="0" fontId="3" fillId="12" borderId="0" xfId="1" applyFont="1" applyFill="1"/>
    <xf numFmtId="0" fontId="3" fillId="11" borderId="0" xfId="1" applyFont="1" applyFill="1"/>
    <xf numFmtId="0" fontId="3" fillId="8" borderId="0" xfId="1" applyFont="1" applyFill="1"/>
    <xf numFmtId="0" fontId="3" fillId="7" borderId="0" xfId="1" applyFont="1" applyFill="1"/>
    <xf numFmtId="0" fontId="3" fillId="5" borderId="0" xfId="1" applyFont="1" applyFill="1"/>
    <xf numFmtId="0" fontId="3" fillId="4" borderId="0" xfId="1" applyFont="1" applyFill="1"/>
    <xf numFmtId="0" fontId="3" fillId="10" borderId="0" xfId="1" applyFont="1" applyFill="1"/>
    <xf numFmtId="0" fontId="3" fillId="9" borderId="0" xfId="1" applyFont="1" applyFill="1"/>
    <xf numFmtId="0" fontId="3" fillId="3" borderId="0" xfId="1" applyFont="1" applyFill="1"/>
    <xf numFmtId="0" fontId="3" fillId="6" borderId="0" xfId="1" applyFont="1" applyFill="1"/>
    <xf numFmtId="0" fontId="3" fillId="2" borderId="0" xfId="1" applyFont="1" applyFill="1"/>
    <xf numFmtId="0" fontId="3" fillId="13" borderId="0" xfId="1" applyFont="1" applyFill="1"/>
    <xf numFmtId="0" fontId="3" fillId="14" borderId="0" xfId="1" applyFont="1" applyFill="1"/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9" borderId="1" xfId="1" applyFont="1" applyFill="1" applyBorder="1"/>
    <xf numFmtId="0" fontId="3" fillId="11" borderId="1" xfId="1" applyFont="1" applyFill="1" applyBorder="1"/>
    <xf numFmtId="0" fontId="3" fillId="12" borderId="1" xfId="1" applyFont="1" applyFill="1" applyBorder="1"/>
    <xf numFmtId="0" fontId="3" fillId="17" borderId="0" xfId="1" applyFont="1" applyFill="1"/>
    <xf numFmtId="0" fontId="4" fillId="14" borderId="1" xfId="1" applyFont="1" applyFill="1" applyBorder="1" applyAlignment="1">
      <alignment vertical="center"/>
    </xf>
    <xf numFmtId="0" fontId="4" fillId="18" borderId="1" xfId="1" applyFont="1" applyFill="1" applyBorder="1" applyAlignment="1">
      <alignment horizontal="left" vertical="center"/>
    </xf>
    <xf numFmtId="0" fontId="3" fillId="14" borderId="1" xfId="1" applyFont="1" applyFill="1" applyBorder="1"/>
    <xf numFmtId="0" fontId="5" fillId="0" borderId="0" xfId="0" applyFont="1" applyFill="1" applyAlignment="1">
      <alignment horizontal="center"/>
    </xf>
    <xf numFmtId="0" fontId="3" fillId="0" borderId="0" xfId="1" applyFont="1" applyFill="1"/>
    <xf numFmtId="0" fontId="3" fillId="0" borderId="0" xfId="1" applyFont="1" applyFill="1" applyBorder="1"/>
    <xf numFmtId="0" fontId="0" fillId="0" borderId="0" xfId="0" applyFill="1"/>
    <xf numFmtId="0" fontId="5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6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4" fillId="0" borderId="0" xfId="1" applyFont="1" applyFill="1" applyBorder="1" applyAlignment="1">
      <alignment vertical="center"/>
    </xf>
    <xf numFmtId="0" fontId="4" fillId="15" borderId="2" xfId="1" applyFont="1" applyFill="1" applyBorder="1" applyAlignment="1">
      <alignment vertical="center"/>
    </xf>
    <xf numFmtId="0" fontId="4" fillId="16" borderId="3" xfId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right" vertical="center"/>
    </xf>
    <xf numFmtId="0" fontId="4" fillId="15" borderId="3" xfId="1" applyFont="1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12" borderId="1" xfId="1" applyFont="1" applyFill="1" applyBorder="1"/>
    <xf numFmtId="0" fontId="4" fillId="14" borderId="1" xfId="1" applyFont="1" applyFill="1" applyBorder="1" applyAlignment="1">
      <alignment vertical="center"/>
    </xf>
    <xf numFmtId="0" fontId="4" fillId="18" borderId="1" xfId="1" applyFont="1" applyFill="1" applyBorder="1" applyAlignment="1">
      <alignment horizontal="left" vertical="center"/>
    </xf>
    <xf numFmtId="0" fontId="4" fillId="16" borderId="3" xfId="1" applyFont="1" applyFill="1" applyBorder="1" applyAlignment="1">
      <alignment horizontal="left" vertical="center"/>
    </xf>
    <xf numFmtId="0" fontId="2" fillId="0" borderId="0" xfId="0" applyFont="1"/>
    <xf numFmtId="0" fontId="7" fillId="0" borderId="0" xfId="0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0" fillId="0" borderId="0" xfId="0"/>
    <xf numFmtId="0" fontId="3" fillId="8" borderId="0" xfId="1" applyFont="1" applyFill="1"/>
    <xf numFmtId="0" fontId="3" fillId="7" borderId="0" xfId="1" applyFont="1" applyFill="1"/>
    <xf numFmtId="0" fontId="3" fillId="5" borderId="0" xfId="1" applyFont="1" applyFill="1"/>
    <xf numFmtId="0" fontId="3" fillId="4" borderId="0" xfId="1" applyFont="1" applyFill="1"/>
    <xf numFmtId="0" fontId="3" fillId="10" borderId="0" xfId="1" applyFont="1" applyFill="1"/>
    <xf numFmtId="0" fontId="4" fillId="14" borderId="1" xfId="1" applyFont="1" applyFill="1" applyBorder="1" applyAlignment="1">
      <alignment vertical="center"/>
    </xf>
    <xf numFmtId="0" fontId="4" fillId="15" borderId="2" xfId="1" applyFont="1" applyFill="1" applyBorder="1" applyAlignment="1">
      <alignment vertical="center"/>
    </xf>
    <xf numFmtId="0" fontId="4" fillId="16" borderId="3" xfId="1" applyFont="1" applyFill="1" applyBorder="1" applyAlignment="1">
      <alignment horizontal="left" vertical="center"/>
    </xf>
    <xf numFmtId="0" fontId="2" fillId="0" borderId="0" xfId="0" applyFont="1"/>
    <xf numFmtId="0" fontId="0" fillId="0" borderId="0" xfId="0" applyAlignment="1">
      <alignment horizontal="center" vertical="center"/>
    </xf>
    <xf numFmtId="0" fontId="4" fillId="19" borderId="1" xfId="1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20" borderId="4" xfId="1" applyFont="1" applyFill="1" applyBorder="1" applyAlignment="1">
      <alignment horizontal="left" vertical="center"/>
    </xf>
    <xf numFmtId="168" fontId="0" fillId="0" borderId="0" xfId="0" applyNumberFormat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8" fontId="0" fillId="0" borderId="5" xfId="0" applyNumberFormat="1" applyBorder="1" applyAlignment="1">
      <alignment horizontal="center" vertical="center"/>
    </xf>
    <xf numFmtId="0" fontId="0" fillId="0" borderId="5" xfId="0" applyBorder="1"/>
    <xf numFmtId="0" fontId="8" fillId="0" borderId="5" xfId="1" applyFont="1" applyFill="1" applyBorder="1" applyAlignment="1">
      <alignment horizontal="center" vertical="center"/>
    </xf>
    <xf numFmtId="0" fontId="0" fillId="0" borderId="6" xfId="0" applyFill="1" applyBorder="1"/>
    <xf numFmtId="0" fontId="0" fillId="0" borderId="5" xfId="0" applyFill="1" applyBorder="1"/>
    <xf numFmtId="9" fontId="0" fillId="0" borderId="0" xfId="0" applyNumberFormat="1" applyFill="1"/>
    <xf numFmtId="10" fontId="0" fillId="0" borderId="0" xfId="0" applyNumberFormat="1" applyFill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CCCCFF"/>
      <color rgb="FFBEBE12"/>
      <color rgb="FF7FCF98"/>
      <color rgb="FF5757F7"/>
      <color rgb="FFCCFF99"/>
      <color rgb="FF43B165"/>
      <color rgb="FF996600"/>
      <color rgb="FFFF66FF"/>
      <color rgb="FFFF3300"/>
      <color rgb="FF33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428-4E95-8011-041457501F9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428-4E95-8011-041457501F9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428-4E95-8011-041457501F9B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B428-4E95-8011-041457501F9B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B428-4E95-8011-041457501F9B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B428-4E95-8011-041457501F9B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B428-4E95-8011-041457501F9B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B428-4E95-8011-041457501F9B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B428-4E95-8011-041457501F9B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B428-4E95-8011-041457501F9B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B428-4E95-8011-041457501F9B}"/>
              </c:ext>
            </c:extLst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7-B428-4E95-8011-041457501F9B}"/>
              </c:ext>
            </c:extLst>
          </c:dPt>
          <c:dPt>
            <c:idx val="12"/>
            <c:bubble3D val="0"/>
            <c:spPr>
              <a:solidFill>
                <a:schemeClr val="accent1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9-B428-4E95-8011-041457501F9B}"/>
              </c:ext>
            </c:extLst>
          </c:dPt>
          <c:dPt>
            <c:idx val="13"/>
            <c:bubble3D val="0"/>
            <c:spPr>
              <a:solidFill>
                <a:schemeClr val="accent2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B-B428-4E95-8011-041457501F9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bestFit"/>
            <c:showLegendKey val="0"/>
            <c:showVal val="1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'Datos numéricos'!$B$22:$B$35</c:f>
              <c:strCache>
                <c:ptCount val="14"/>
                <c:pt idx="0">
                  <c:v>PS00029   LEUCINE_ZIPPER   Leucine zipper pattern</c:v>
                </c:pt>
                <c:pt idx="1">
                  <c:v>PS50315   GLY_RICH   Glycine-rich region profile </c:v>
                </c:pt>
                <c:pt idx="2">
                  <c:v>PS00007   TYR_PHOSPHO_SITE_1   Tyrosine kinase phosphorylation site 1</c:v>
                </c:pt>
                <c:pt idx="3">
                  <c:v>PS51257   PROKAR_LIPOPROTEIN   Prokaryotic membrane lipoprotein lipid attachment site profile</c:v>
                </c:pt>
                <c:pt idx="4">
                  <c:v>PS00294   PRENYLATION   Prenyl group binding site (CAAX box)</c:v>
                </c:pt>
                <c:pt idx="5">
                  <c:v>PS00017   ATP_GTP_A   ATP/GTP-binding site motif A (P-loop)</c:v>
                </c:pt>
                <c:pt idx="6">
                  <c:v>PS60007   TYR_PHOSPHO_SITE_2   Tyrosine kinase phosphorylation site 2 </c:v>
                </c:pt>
                <c:pt idx="7">
                  <c:v>PS00016   RGD   Cell attachment sequence</c:v>
                </c:pt>
                <c:pt idx="8">
                  <c:v>PS00009   AMIDATION   Amidation site</c:v>
                </c:pt>
                <c:pt idx="9">
                  <c:v>PS00001   ASN_GLYCOSYLATION   N-glycosylation site </c:v>
                </c:pt>
                <c:pt idx="10">
                  <c:v>PS00008   MYRISTYL   N-myristoylation site</c:v>
                </c:pt>
                <c:pt idx="11">
                  <c:v>PS00004   CAMP_PHOSPHO_SITE   cAMP- and cGMP-dependent protein kinase phosphorylation site</c:v>
                </c:pt>
                <c:pt idx="12">
                  <c:v>PS00006   CK2_PHOSPHO_SITE   Casein kinase II phosphorylation site :</c:v>
                </c:pt>
                <c:pt idx="13">
                  <c:v>PS00005   PKC_PHOSPHO_SITE   Protein kinase C phosphorylation site</c:v>
                </c:pt>
              </c:strCache>
            </c:strRef>
          </c:cat>
          <c:val>
            <c:numRef>
              <c:f>'Datos numéricos'!$C$22:$C$35</c:f>
              <c:numCache>
                <c:formatCode>General</c:formatCode>
                <c:ptCount val="14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2</c:v>
                </c:pt>
                <c:pt idx="7">
                  <c:v>2</c:v>
                </c:pt>
                <c:pt idx="8">
                  <c:v>6</c:v>
                </c:pt>
                <c:pt idx="9">
                  <c:v>13</c:v>
                </c:pt>
                <c:pt idx="10">
                  <c:v>31</c:v>
                </c:pt>
                <c:pt idx="11">
                  <c:v>12</c:v>
                </c:pt>
                <c:pt idx="12">
                  <c:v>26</c:v>
                </c:pt>
                <c:pt idx="13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E47-4E49-9734-618B362E2203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'Datos numéricos'!$P$41</c:f>
              <c:strCache>
                <c:ptCount val="1"/>
                <c:pt idx="0">
                  <c:v>PS00001   ASN_GLYCOSYLATION   N-glycosylation site 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numRef>
              <c:f>'Datos numéricos'!$O$41:$O$52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'Datos numéricos'!$P$42:$P$53</c:f>
              <c:numCache>
                <c:formatCode>General</c:formatCode>
                <c:ptCount val="12"/>
                <c:pt idx="0">
                  <c:v>3</c:v>
                </c:pt>
                <c:pt idx="1">
                  <c:v>2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2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470-4826-AA1F-E73AEEAF2A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21378367"/>
        <c:axId val="521378783"/>
      </c:barChart>
      <c:catAx>
        <c:axId val="521378367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Nª de intrones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521378783"/>
        <c:crosses val="autoZero"/>
        <c:auto val="1"/>
        <c:lblAlgn val="ctr"/>
        <c:lblOffset val="100"/>
        <c:noMultiLvlLbl val="0"/>
      </c:catAx>
      <c:valAx>
        <c:axId val="52137878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baseline="0"/>
                  <a:t>cantidad de dominio en el intròn </a:t>
                </a:r>
                <a:endParaRPr lang="es-CO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5213783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'Datos numéricos'!$P$58</c:f>
              <c:strCache>
                <c:ptCount val="1"/>
                <c:pt idx="0">
                  <c:v>PS00029   LEUCINE_ZIPPER   Leucine zipper pattern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numRef>
              <c:f>'Datos numéricos'!$O$58:$O$69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'Datos numéricos'!$P$59:$P$70</c:f>
              <c:numCache>
                <c:formatCode>General</c:formatCode>
                <c:ptCount val="12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75A-4B03-B93C-804FF04D80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3748895"/>
        <c:axId val="173749311"/>
      </c:barChart>
      <c:catAx>
        <c:axId val="173748895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Nª  de intrones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73749311"/>
        <c:crosses val="autoZero"/>
        <c:auto val="1"/>
        <c:lblAlgn val="ctr"/>
        <c:lblOffset val="100"/>
        <c:noMultiLvlLbl val="0"/>
      </c:catAx>
      <c:valAx>
        <c:axId val="17374931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Cantidad del dominio en el intròn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7374889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5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'Datos numéricos'!$P$73</c:f>
              <c:strCache>
                <c:ptCount val="1"/>
                <c:pt idx="0">
                  <c:v>PS50315   GLY_RICH   Glycine-rich region profile </c:v>
                </c:pt>
              </c:strCache>
            </c:strRef>
          </c:tx>
          <c:spPr>
            <a:solidFill>
              <a:schemeClr val="dk1">
                <a:tint val="88500"/>
                <a:alpha val="70000"/>
              </a:schemeClr>
            </a:solidFill>
            <a:ln>
              <a:noFill/>
            </a:ln>
            <a:effectLst/>
          </c:spPr>
          <c:invertIfNegative val="0"/>
          <c:cat>
            <c:numRef>
              <c:f>'Datos numéricos'!$O$73:$O$84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'Datos numéricos'!$P$74:$P$85</c:f>
              <c:numCache>
                <c:formatCode>General</c:formatCode>
                <c:ptCount val="12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949-4880-862D-A2CAE45F11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424907311"/>
        <c:axId val="424907727"/>
      </c:barChart>
      <c:catAx>
        <c:axId val="42490731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Nª del Intròn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  <a:headEnd type="none" w="sm" len="sm"/>
            <a:tailEnd type="none" w="sm" len="sm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24907727"/>
        <c:crosses val="autoZero"/>
        <c:auto val="1"/>
        <c:lblAlgn val="ctr"/>
        <c:lblOffset val="100"/>
        <c:noMultiLvlLbl val="0"/>
      </c:catAx>
      <c:valAx>
        <c:axId val="424907727"/>
        <c:scaling>
          <c:orientation val="minMax"/>
        </c:scaling>
        <c:delete val="0"/>
        <c:axPos val="b"/>
        <c:majorGridlines>
          <c:spPr>
            <a:ln w="9525" cap="flat" cmpd="sng" algn="ctr">
              <a:gradFill>
                <a:gsLst>
                  <a:gs pos="0">
                    <a:schemeClr val="tx1">
                      <a:lumMod val="5000"/>
                      <a:lumOff val="95000"/>
                    </a:schemeClr>
                  </a:gs>
                  <a:gs pos="100000">
                    <a:schemeClr val="tx1">
                      <a:lumMod val="15000"/>
                      <a:lumOff val="8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Cambia  del dominio en el intròn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2490731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'Datos numéricos'!$P$87</c:f>
              <c:strCache>
                <c:ptCount val="1"/>
                <c:pt idx="0">
                  <c:v>PS00007   TYR_PHOSPHO_SITE_1   Tyrosine kinase phosphorylation site 1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numRef>
              <c:f>'Datos numéricos'!$O$87:$O$98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'Datos numéricos'!$P$88:$P$99</c:f>
              <c:numCache>
                <c:formatCode>General</c:formatCode>
                <c:ptCount val="12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2B0-40BE-89B5-FE2440071D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9674207"/>
        <c:axId val="419664639"/>
      </c:barChart>
      <c:catAx>
        <c:axId val="419674207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Nª de intrones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19664639"/>
        <c:crosses val="autoZero"/>
        <c:auto val="1"/>
        <c:lblAlgn val="ctr"/>
        <c:lblOffset val="100"/>
        <c:noMultiLvlLbl val="0"/>
      </c:catAx>
      <c:valAx>
        <c:axId val="4196646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Cantidad de dominios en el intròn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1967420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'Datos numéricos'!$P$102</c:f>
              <c:strCache>
                <c:ptCount val="1"/>
                <c:pt idx="0">
                  <c:v>PS51257   PROKAR_LIPOPROTEIN   Prokaryotic membrane lipoprotein lipid attachment site profile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numRef>
              <c:f>'Datos numéricos'!$O$102:$O$113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'Datos numéricos'!$P$103:$P$114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4D8-4461-9C81-6FDD8C50AE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30775327"/>
        <c:axId val="430774079"/>
      </c:barChart>
      <c:catAx>
        <c:axId val="430775327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Nª  de intrones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30774079"/>
        <c:crosses val="autoZero"/>
        <c:auto val="1"/>
        <c:lblAlgn val="ctr"/>
        <c:lblOffset val="100"/>
        <c:noMultiLvlLbl val="0"/>
      </c:catAx>
      <c:valAx>
        <c:axId val="43077407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Cantidad de dominos en el intròn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3077532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'Datos numéricos'!$P$116</c:f>
              <c:strCache>
                <c:ptCount val="1"/>
                <c:pt idx="0">
                  <c:v>PS00294   PRENYLATION   Prenyl group binding site (CAAX box)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numRef>
              <c:f>'Datos numéricos'!$O$116:$O$127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'Datos numéricos'!$P$117:$P$128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727-4A00-A6EE-8BA7A2FB54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19468991"/>
        <c:axId val="619469823"/>
      </c:barChart>
      <c:catAx>
        <c:axId val="61946899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Nª de intrones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619469823"/>
        <c:crosses val="autoZero"/>
        <c:auto val="1"/>
        <c:lblAlgn val="ctr"/>
        <c:lblOffset val="100"/>
        <c:noMultiLvlLbl val="0"/>
      </c:catAx>
      <c:valAx>
        <c:axId val="61946982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Cantidad de dominios en el intròn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61946899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'Datos numéricos'!$P$130</c:f>
              <c:strCache>
                <c:ptCount val="1"/>
                <c:pt idx="0">
                  <c:v>PS60007   TYR_PHOSPHO_SITE_2   Tyrosine kinase phosphorylation site 2 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numRef>
              <c:f>'Datos numéricos'!$O$144:$O$155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'Datos numéricos'!$P$131:$P$142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060-48B3-98FC-0E69DEAFF7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19474815"/>
        <c:axId val="619488959"/>
      </c:barChart>
      <c:catAx>
        <c:axId val="619474815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Nª de intrones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619488959"/>
        <c:crosses val="autoZero"/>
        <c:auto val="1"/>
        <c:lblAlgn val="ctr"/>
        <c:lblOffset val="100"/>
        <c:noMultiLvlLbl val="0"/>
      </c:catAx>
      <c:valAx>
        <c:axId val="6194889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Cantidad de dominios en el gen 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61947481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'Datos numéricos'!$P$144</c:f>
              <c:strCache>
                <c:ptCount val="1"/>
                <c:pt idx="0">
                  <c:v>PS00009   AMIDATION   Amidation site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numRef>
              <c:f>'Datos numéricos'!$O$158:$O$169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'Datos numéricos'!$P$145:$P$156</c:f>
              <c:numCache>
                <c:formatCode>General</c:formatCode>
                <c:ptCount val="12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11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50F-48CF-9089-D9F8D6B3FD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40516095"/>
        <c:axId val="740514431"/>
      </c:barChart>
      <c:catAx>
        <c:axId val="740516095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Nª de intrones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740514431"/>
        <c:crosses val="autoZero"/>
        <c:auto val="1"/>
        <c:lblAlgn val="ctr"/>
        <c:lblOffset val="100"/>
        <c:noMultiLvlLbl val="0"/>
      </c:catAx>
      <c:valAx>
        <c:axId val="74051443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Cantidad de dominios en el gen 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74051609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'Datos numéricos'!$P$158</c:f>
              <c:strCache>
                <c:ptCount val="1"/>
                <c:pt idx="0">
                  <c:v>PS00008   MYRISTYL   N-myristoylation site</c:v>
                </c:pt>
              </c:strCache>
            </c:strRef>
          </c:tx>
          <c:spPr>
            <a:gradFill rotWithShape="1">
              <a:gsLst>
                <a:gs pos="0">
                  <a:schemeClr val="dk1">
                    <a:tint val="88500"/>
                    <a:satMod val="103000"/>
                    <a:lumMod val="102000"/>
                    <a:tint val="94000"/>
                  </a:schemeClr>
                </a:gs>
                <a:gs pos="50000">
                  <a:schemeClr val="dk1">
                    <a:tint val="88500"/>
                    <a:satMod val="110000"/>
                    <a:lumMod val="100000"/>
                    <a:shade val="100000"/>
                  </a:schemeClr>
                </a:gs>
                <a:gs pos="100000">
                  <a:schemeClr val="dk1">
                    <a:tint val="885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numRef>
              <c:f>'Datos numéricos'!$O$172:$O$183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'Datos numéricos'!$P$159:$P$170</c:f>
              <c:numCache>
                <c:formatCode>General</c:formatCode>
                <c:ptCount val="12"/>
                <c:pt idx="0">
                  <c:v>6</c:v>
                </c:pt>
                <c:pt idx="1">
                  <c:v>5</c:v>
                </c:pt>
                <c:pt idx="2">
                  <c:v>1</c:v>
                </c:pt>
                <c:pt idx="3">
                  <c:v>4</c:v>
                </c:pt>
                <c:pt idx="4">
                  <c:v>2</c:v>
                </c:pt>
                <c:pt idx="5">
                  <c:v>5</c:v>
                </c:pt>
                <c:pt idx="6">
                  <c:v>3</c:v>
                </c:pt>
                <c:pt idx="7">
                  <c:v>0</c:v>
                </c:pt>
                <c:pt idx="8">
                  <c:v>2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BA-453E-B3B0-CC68790EB4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19469407"/>
        <c:axId val="619466495"/>
      </c:barChart>
      <c:catAx>
        <c:axId val="619469407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Nª de intrones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619466495"/>
        <c:crosses val="autoZero"/>
        <c:auto val="1"/>
        <c:lblAlgn val="ctr"/>
        <c:lblOffset val="100"/>
        <c:noMultiLvlLbl val="0"/>
      </c:catAx>
      <c:valAx>
        <c:axId val="61946649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Cantidad de dominios en el gen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61946940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'Datos numéricos'!$P$172</c:f>
              <c:strCache>
                <c:ptCount val="1"/>
                <c:pt idx="0">
                  <c:v>PS00004   CAMP_PHOSPHO_SITE   cAMP- and cGMP-dependent protein kinase phosphorylation site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numRef>
              <c:f>'Datos numéricos'!$O$186:$O$197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'Datos numéricos'!$P$173:$P$184</c:f>
              <c:numCache>
                <c:formatCode>General</c:formatCode>
                <c:ptCount val="12"/>
                <c:pt idx="0">
                  <c:v>3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2</c:v>
                </c:pt>
                <c:pt idx="6">
                  <c:v>2</c:v>
                </c:pt>
                <c:pt idx="7">
                  <c:v>1</c:v>
                </c:pt>
                <c:pt idx="8">
                  <c:v>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85E-49C7-AC09-64A8E45673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19477727"/>
        <c:axId val="619468575"/>
      </c:barChart>
      <c:catAx>
        <c:axId val="619477727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Nª de intrones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619468575"/>
        <c:crosses val="autoZero"/>
        <c:auto val="1"/>
        <c:lblAlgn val="ctr"/>
        <c:lblOffset val="100"/>
        <c:noMultiLvlLbl val="0"/>
      </c:catAx>
      <c:valAx>
        <c:axId val="61946857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Cantidad de dominios en el gen 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61947772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'Datos numéricos'!$P$186</c:f>
              <c:strCache>
                <c:ptCount val="1"/>
                <c:pt idx="0">
                  <c:v>PS00006   CK2_PHOSPHO_SITE   Casein kinase II phosphorylation site :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numRef>
              <c:f>'Datos numéricos'!$O$200:$O$211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'Datos numéricos'!$P$187:$P$198</c:f>
              <c:numCache>
                <c:formatCode>General</c:formatCode>
                <c:ptCount val="12"/>
                <c:pt idx="0">
                  <c:v>5</c:v>
                </c:pt>
                <c:pt idx="1">
                  <c:v>4</c:v>
                </c:pt>
                <c:pt idx="2">
                  <c:v>1</c:v>
                </c:pt>
                <c:pt idx="3">
                  <c:v>3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1</c:v>
                </c:pt>
                <c:pt idx="8">
                  <c:v>2</c:v>
                </c:pt>
                <c:pt idx="9">
                  <c:v>0</c:v>
                </c:pt>
                <c:pt idx="10">
                  <c:v>1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252-4E27-A86D-1D18D63020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19462751"/>
        <c:axId val="619467743"/>
      </c:barChart>
      <c:catAx>
        <c:axId val="61946275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Nª</a:t>
                </a:r>
                <a:r>
                  <a:rPr lang="es-CO" baseline="0"/>
                  <a:t>  de intrones</a:t>
                </a:r>
                <a:endParaRPr lang="es-CO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619467743"/>
        <c:crosses val="autoZero"/>
        <c:auto val="1"/>
        <c:lblAlgn val="ctr"/>
        <c:lblOffset val="100"/>
        <c:noMultiLvlLbl val="0"/>
      </c:catAx>
      <c:valAx>
        <c:axId val="61946774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Cantidad</a:t>
                </a:r>
                <a:r>
                  <a:rPr lang="es-CO" baseline="0"/>
                  <a:t> de dominios en el gen </a:t>
                </a:r>
                <a:endParaRPr lang="es-CO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6194627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'Datos numéricos'!$P$200</c:f>
              <c:strCache>
                <c:ptCount val="1"/>
                <c:pt idx="0">
                  <c:v>PS00005   PKC_PHOSPHO_SITE   Protein kinase C phosphorylation site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numRef>
              <c:f>'Datos numéricos'!$O$214:$O$225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'Datos numéricos'!$P$201:$P$212</c:f>
              <c:numCache>
                <c:formatCode>General</c:formatCode>
                <c:ptCount val="12"/>
                <c:pt idx="0">
                  <c:v>5</c:v>
                </c:pt>
                <c:pt idx="1">
                  <c:v>5</c:v>
                </c:pt>
                <c:pt idx="2">
                  <c:v>1</c:v>
                </c:pt>
                <c:pt idx="3">
                  <c:v>5</c:v>
                </c:pt>
                <c:pt idx="4">
                  <c:v>2</c:v>
                </c:pt>
                <c:pt idx="5">
                  <c:v>4</c:v>
                </c:pt>
                <c:pt idx="6">
                  <c:v>4</c:v>
                </c:pt>
                <c:pt idx="7">
                  <c:v>1</c:v>
                </c:pt>
                <c:pt idx="8">
                  <c:v>2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44B-44EB-B8E7-506974BE5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71035759"/>
        <c:axId val="471043247"/>
      </c:barChart>
      <c:catAx>
        <c:axId val="471035759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Nª</a:t>
                </a:r>
                <a:r>
                  <a:rPr lang="es-CO" baseline="0"/>
                  <a:t> de intrones</a:t>
                </a:r>
                <a:endParaRPr lang="es-CO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71043247"/>
        <c:crosses val="autoZero"/>
        <c:auto val="1"/>
        <c:lblAlgn val="ctr"/>
        <c:lblOffset val="100"/>
        <c:noMultiLvlLbl val="0"/>
      </c:catAx>
      <c:valAx>
        <c:axId val="47104324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Cantidad</a:t>
                </a:r>
                <a:r>
                  <a:rPr lang="es-CO" baseline="0"/>
                  <a:t> de dominios en el gen </a:t>
                </a:r>
                <a:endParaRPr lang="es-CO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7103575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withinLinearReversed" id="24">
  <a:schemeClr val="accent4"/>
</cs:colorStyle>
</file>

<file path=xl/charts/colors3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colors7.xml><?xml version="1.0" encoding="utf-8"?>
<cs:colorStyle xmlns:cs="http://schemas.microsoft.com/office/drawing/2012/chartStyle" xmlns:a="http://schemas.openxmlformats.org/drawingml/2006/main" meth="withinLinearReversed" id="24">
  <a:schemeClr val="accent4"/>
</cs:colorStyle>
</file>

<file path=xl/charts/colors8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9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colors12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13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4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34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30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  <a:headEnd type="none" w="sm" len="sm"/>
        <a:tailEnd type="none" w="sm" len="sm"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>
          <a:alpha val="70000"/>
        </a:schemeClr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>
          <a:alpha val="70000"/>
        </a:schemeClr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46000">
            <a:schemeClr val="phClr"/>
          </a:gs>
          <a:gs pos="100000">
            <a:schemeClr val="phClr">
              <a:lumMod val="20000"/>
              <a:lumOff val="80000"/>
              <a:alpha val="0"/>
            </a:schemeClr>
          </a:gs>
        </a:gsLst>
        <a:path path="circle">
          <a:fillToRect l="50000" t="-80000" r="50000" b="180000"/>
        </a:path>
      </a:gradFill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0">
              <a:schemeClr val="tx1">
                <a:lumMod val="5000"/>
                <a:lumOff val="95000"/>
              </a:schemeClr>
            </a:gs>
            <a:gs pos="100000">
              <a:schemeClr val="tx1">
                <a:lumMod val="15000"/>
                <a:lumOff val="8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0">
              <a:schemeClr val="tx1">
                <a:lumMod val="5000"/>
                <a:lumOff val="95000"/>
              </a:schemeClr>
            </a:gs>
            <a:gs pos="100000">
              <a:schemeClr val="tx1">
                <a:lumMod val="15000"/>
                <a:lumOff val="8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  <a:headEnd type="none" w="sm" len="sm"/>
        <a:tailEnd type="none" w="sm" len="sm"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1" kern="1200" cap="all" spc="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34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34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34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34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34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34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34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34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3.xml><?xml version="1.0" encoding="utf-8"?>
<cs:chartStyle xmlns:cs="http://schemas.microsoft.com/office/drawing/2012/chartStyle" xmlns:a="http://schemas.openxmlformats.org/drawingml/2006/main" id="34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48598</xdr:colOff>
      <xdr:row>19</xdr:row>
      <xdr:rowOff>105553</xdr:rowOff>
    </xdr:from>
    <xdr:to>
      <xdr:col>15</xdr:col>
      <xdr:colOff>4451481</xdr:colOff>
      <xdr:row>33</xdr:row>
      <xdr:rowOff>37712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5025036</xdr:colOff>
      <xdr:row>19</xdr:row>
      <xdr:rowOff>40065</xdr:rowOff>
    </xdr:from>
    <xdr:to>
      <xdr:col>17</xdr:col>
      <xdr:colOff>1359271</xdr:colOff>
      <xdr:row>35</xdr:row>
      <xdr:rowOff>16522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9D742ED-79EB-E85C-FB81-B5B5DA43984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105319</xdr:colOff>
      <xdr:row>55</xdr:row>
      <xdr:rowOff>108798</xdr:rowOff>
    </xdr:from>
    <xdr:to>
      <xdr:col>17</xdr:col>
      <xdr:colOff>2141764</xdr:colOff>
      <xdr:row>72</xdr:row>
      <xdr:rowOff>67647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F32A77C2-5291-3C2A-C285-8FEDCEB2493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201929</xdr:colOff>
      <xdr:row>71</xdr:row>
      <xdr:rowOff>82866</xdr:rowOff>
    </xdr:from>
    <xdr:to>
      <xdr:col>17</xdr:col>
      <xdr:colOff>2409825</xdr:colOff>
      <xdr:row>88</xdr:row>
      <xdr:rowOff>47625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5FE42F-5129-FFC7-157E-BA6F0F363BF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16</xdr:col>
      <xdr:colOff>102869</xdr:colOff>
      <xdr:row>87</xdr:row>
      <xdr:rowOff>132396</xdr:rowOff>
    </xdr:from>
    <xdr:to>
      <xdr:col>17</xdr:col>
      <xdr:colOff>2676524</xdr:colOff>
      <xdr:row>105</xdr:row>
      <xdr:rowOff>93345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B1D37046-7EBC-9905-C5A5-05CD44D6721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16</xdr:col>
      <xdr:colOff>137795</xdr:colOff>
      <xdr:row>105</xdr:row>
      <xdr:rowOff>46832</xdr:rowOff>
    </xdr:from>
    <xdr:to>
      <xdr:col>17</xdr:col>
      <xdr:colOff>2779713</xdr:colOff>
      <xdr:row>125</xdr:row>
      <xdr:rowOff>65882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DB492EE6-36C5-800E-F2C6-2881ED6BB4B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16</xdr:col>
      <xdr:colOff>133826</xdr:colOff>
      <xdr:row>124</xdr:row>
      <xdr:rowOff>143033</xdr:rowOff>
    </xdr:from>
    <xdr:to>
      <xdr:col>17</xdr:col>
      <xdr:colOff>2818607</xdr:colOff>
      <xdr:row>141</xdr:row>
      <xdr:rowOff>18256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97641F9A-8288-81B1-83F2-43A8EC9A375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16</xdr:col>
      <xdr:colOff>170463</xdr:colOff>
      <xdr:row>141</xdr:row>
      <xdr:rowOff>104049</xdr:rowOff>
    </xdr:from>
    <xdr:to>
      <xdr:col>18</xdr:col>
      <xdr:colOff>134905</xdr:colOff>
      <xdr:row>158</xdr:row>
      <xdr:rowOff>95476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FE8D05AE-75F7-167C-B5CD-C0D00CAE65D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16</xdr:col>
      <xdr:colOff>77047</xdr:colOff>
      <xdr:row>159</xdr:row>
      <xdr:rowOff>132981</xdr:rowOff>
    </xdr:from>
    <xdr:to>
      <xdr:col>18</xdr:col>
      <xdr:colOff>66254</xdr:colOff>
      <xdr:row>176</xdr:row>
      <xdr:rowOff>86308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C9742569-AFFF-8469-9785-8779D11A35F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16</xdr:col>
      <xdr:colOff>125533</xdr:colOff>
      <xdr:row>176</xdr:row>
      <xdr:rowOff>159632</xdr:rowOff>
    </xdr:from>
    <xdr:to>
      <xdr:col>18</xdr:col>
      <xdr:colOff>248089</xdr:colOff>
      <xdr:row>193</xdr:row>
      <xdr:rowOff>118675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A2878F95-3D73-8028-4BC6-EB3D04BD92F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16</xdr:col>
      <xdr:colOff>76947</xdr:colOff>
      <xdr:row>194</xdr:row>
      <xdr:rowOff>5325</xdr:rowOff>
    </xdr:from>
    <xdr:to>
      <xdr:col>18</xdr:col>
      <xdr:colOff>260463</xdr:colOff>
      <xdr:row>210</xdr:row>
      <xdr:rowOff>126610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09C6E965-C069-D9F9-A5A5-ADB99CDAE14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16</xdr:col>
      <xdr:colOff>82742</xdr:colOff>
      <xdr:row>211</xdr:row>
      <xdr:rowOff>24939</xdr:rowOff>
    </xdr:from>
    <xdr:to>
      <xdr:col>18</xdr:col>
      <xdr:colOff>326265</xdr:colOff>
      <xdr:row>227</xdr:row>
      <xdr:rowOff>132572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A892AF24-BD44-AE2F-1BE5-B0E87A0AC83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16</xdr:col>
      <xdr:colOff>66207</xdr:colOff>
      <xdr:row>228</xdr:row>
      <xdr:rowOff>30703</xdr:rowOff>
    </xdr:from>
    <xdr:to>
      <xdr:col>18</xdr:col>
      <xdr:colOff>249723</xdr:colOff>
      <xdr:row>245</xdr:row>
      <xdr:rowOff>117459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24539B4D-9D0B-C2D8-AA53-D5477331922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47</xdr:row>
      <xdr:rowOff>0</xdr:rowOff>
    </xdr:from>
    <xdr:to>
      <xdr:col>11</xdr:col>
      <xdr:colOff>634501</xdr:colOff>
      <xdr:row>67</xdr:row>
      <xdr:rowOff>128357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0A22189-90C8-4228-ABC7-F5BE90937E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34000" y="8763000"/>
          <a:ext cx="5968501" cy="393835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rosite.expasy.org/cgi-bin/prosite/nicedoc.pl?PS00004" TargetMode="External"/><Relationship Id="rId117" Type="http://schemas.openxmlformats.org/officeDocument/2006/relationships/hyperlink" Target="https://prosite.expasy.org/cgi-bin/prosite/nicedoc.pl?PS00005" TargetMode="External"/><Relationship Id="rId21" Type="http://schemas.openxmlformats.org/officeDocument/2006/relationships/hyperlink" Target="https://prosite.expasy.org/cgi-bin/prosite/nicedoc.pl?PS00016" TargetMode="External"/><Relationship Id="rId42" Type="http://schemas.openxmlformats.org/officeDocument/2006/relationships/hyperlink" Target="https://prosite.expasy.org/cgi-bin/prosite/nicedoc.pl?PS00001" TargetMode="External"/><Relationship Id="rId47" Type="http://schemas.openxmlformats.org/officeDocument/2006/relationships/hyperlink" Target="https://prosite.expasy.org/cgi-bin/prosite/nicedoc.pl?PS00008" TargetMode="External"/><Relationship Id="rId63" Type="http://schemas.openxmlformats.org/officeDocument/2006/relationships/hyperlink" Target="https://prosite.expasy.org/cgi-bin/prosite/nicedoc.pl?PS00006" TargetMode="External"/><Relationship Id="rId68" Type="http://schemas.openxmlformats.org/officeDocument/2006/relationships/hyperlink" Target="https://prosite.expasy.org/cgi-bin/prosite/nicedoc.pl?PS00008" TargetMode="External"/><Relationship Id="rId84" Type="http://schemas.openxmlformats.org/officeDocument/2006/relationships/hyperlink" Target="https://prosite.expasy.org/cgi-bin/prosite/nicedoc.pl?PS60007" TargetMode="External"/><Relationship Id="rId89" Type="http://schemas.openxmlformats.org/officeDocument/2006/relationships/hyperlink" Target="https://prosite.expasy.org/cgi-bin/prosite/nicedoc.pl?PS00004" TargetMode="External"/><Relationship Id="rId112" Type="http://schemas.openxmlformats.org/officeDocument/2006/relationships/hyperlink" Target="https://prosite.expasy.org/cgi-bin/prosite/nicedoc.pl?PS00008" TargetMode="External"/><Relationship Id="rId16" Type="http://schemas.openxmlformats.org/officeDocument/2006/relationships/hyperlink" Target="https://prosite.expasy.org/cgi-bin/prosite/nicedoc.pl?PS00005" TargetMode="External"/><Relationship Id="rId107" Type="http://schemas.openxmlformats.org/officeDocument/2006/relationships/hyperlink" Target="https://prosite.expasy.org/cgi-bin/prosite/nicedoc.pl?PS00006" TargetMode="External"/><Relationship Id="rId11" Type="http://schemas.openxmlformats.org/officeDocument/2006/relationships/hyperlink" Target="https://prosite.expasy.org/cgi-bin/prosite/nicedoc.pl?PS00008" TargetMode="External"/><Relationship Id="rId32" Type="http://schemas.openxmlformats.org/officeDocument/2006/relationships/hyperlink" Target="https://prosite.expasy.org/cgi-bin/prosite/nicedoc.pl?PS00004" TargetMode="External"/><Relationship Id="rId37" Type="http://schemas.openxmlformats.org/officeDocument/2006/relationships/hyperlink" Target="https://prosite.expasy.org/cgi-bin/prosite/nicedoc.pl?PS00001" TargetMode="External"/><Relationship Id="rId53" Type="http://schemas.openxmlformats.org/officeDocument/2006/relationships/hyperlink" Target="https://prosite.expasy.org/cgi-bin/prosite/nicedoc.pl?PS00008" TargetMode="External"/><Relationship Id="rId58" Type="http://schemas.openxmlformats.org/officeDocument/2006/relationships/hyperlink" Target="https://prosite.expasy.org/cgi-bin/prosite/nicedoc.pl?PS00008" TargetMode="External"/><Relationship Id="rId74" Type="http://schemas.openxmlformats.org/officeDocument/2006/relationships/hyperlink" Target="https://prosite.expasy.org/cgi-bin/prosite/nicedoc.pl?PS00008" TargetMode="External"/><Relationship Id="rId79" Type="http://schemas.openxmlformats.org/officeDocument/2006/relationships/hyperlink" Target="https://prosite.expasy.org/cgi-bin/prosite/nicedoc.pl?PS00008" TargetMode="External"/><Relationship Id="rId102" Type="http://schemas.openxmlformats.org/officeDocument/2006/relationships/hyperlink" Target="https://prosite.expasy.org/cgi-bin/prosite/nicedoc.pl?PS00004" TargetMode="External"/><Relationship Id="rId123" Type="http://schemas.openxmlformats.org/officeDocument/2006/relationships/hyperlink" Target="https://prosite.expasy.org/cgi-bin/prosite/nicedoc.pl?PS00008" TargetMode="External"/><Relationship Id="rId128" Type="http://schemas.openxmlformats.org/officeDocument/2006/relationships/printerSettings" Target="../printerSettings/printerSettings1.bin"/><Relationship Id="rId5" Type="http://schemas.openxmlformats.org/officeDocument/2006/relationships/hyperlink" Target="https://prosite.expasy.org/cgi-bin/prosite/nicedoc.pl?PS00006" TargetMode="External"/><Relationship Id="rId90" Type="http://schemas.openxmlformats.org/officeDocument/2006/relationships/hyperlink" Target="https://prosite.expasy.org/cgi-bin/prosite/nicedoc.pl?PS00005" TargetMode="External"/><Relationship Id="rId95" Type="http://schemas.openxmlformats.org/officeDocument/2006/relationships/hyperlink" Target="https://prosite.expasy.org/cgi-bin/prosite/nicedoc.pl?PS00008" TargetMode="External"/><Relationship Id="rId22" Type="http://schemas.openxmlformats.org/officeDocument/2006/relationships/hyperlink" Target="https://prosite.expasy.org/cgi-bin/prosite/nicedoc.pl?PS00008" TargetMode="External"/><Relationship Id="rId27" Type="http://schemas.openxmlformats.org/officeDocument/2006/relationships/hyperlink" Target="https://prosite.expasy.org/cgi-bin/prosite/nicedoc.pl?PS00007" TargetMode="External"/><Relationship Id="rId43" Type="http://schemas.openxmlformats.org/officeDocument/2006/relationships/hyperlink" Target="https://prosite.expasy.org/cgi-bin/prosite/nicedoc.pl?PS00001" TargetMode="External"/><Relationship Id="rId48" Type="http://schemas.openxmlformats.org/officeDocument/2006/relationships/hyperlink" Target="https://prosite.expasy.org/cgi-bin/prosite/nicedoc.pl?PS00009" TargetMode="External"/><Relationship Id="rId64" Type="http://schemas.openxmlformats.org/officeDocument/2006/relationships/hyperlink" Target="https://prosite.expasy.org/cgi-bin/prosite/nicedoc.pl?PS00009" TargetMode="External"/><Relationship Id="rId69" Type="http://schemas.openxmlformats.org/officeDocument/2006/relationships/hyperlink" Target="https://prosite.expasy.org/cgi-bin/prosite/nicedoc.pl?PS00001" TargetMode="External"/><Relationship Id="rId113" Type="http://schemas.openxmlformats.org/officeDocument/2006/relationships/hyperlink" Target="https://prosite.expasy.org/cgi-bin/prosite/nicedoc.pl?PS00005" TargetMode="External"/><Relationship Id="rId118" Type="http://schemas.openxmlformats.org/officeDocument/2006/relationships/hyperlink" Target="https://prosite.expasy.org/cgi-bin/prosite/nicedoc.pl?PS00009" TargetMode="External"/><Relationship Id="rId80" Type="http://schemas.openxmlformats.org/officeDocument/2006/relationships/hyperlink" Target="https://prosite.expasy.org/cgi-bin/prosite/nicedoc.pl?PS00006" TargetMode="External"/><Relationship Id="rId85" Type="http://schemas.openxmlformats.org/officeDocument/2006/relationships/hyperlink" Target="https://prosite.expasy.org/cgi-bin/prosite/nicedoc.pl?PS00005" TargetMode="External"/><Relationship Id="rId12" Type="http://schemas.openxmlformats.org/officeDocument/2006/relationships/hyperlink" Target="https://prosite.expasy.org/cgi-bin/prosite/nicedoc.pl?PS00005" TargetMode="External"/><Relationship Id="rId17" Type="http://schemas.openxmlformats.org/officeDocument/2006/relationships/hyperlink" Target="https://prosite.expasy.org/cgi-bin/prosite/nicedoc.pl?PS00006" TargetMode="External"/><Relationship Id="rId33" Type="http://schemas.openxmlformats.org/officeDocument/2006/relationships/hyperlink" Target="https://prosite.expasy.org/cgi-bin/prosite/nicedoc.pl?PS00006" TargetMode="External"/><Relationship Id="rId38" Type="http://schemas.openxmlformats.org/officeDocument/2006/relationships/hyperlink" Target="https://prosite.expasy.org/cgi-bin/prosite/nicedoc.pl?PS00006" TargetMode="External"/><Relationship Id="rId59" Type="http://schemas.openxmlformats.org/officeDocument/2006/relationships/hyperlink" Target="https://prosite.expasy.org/cgi-bin/prosite/nicedoc.pl?PS00005" TargetMode="External"/><Relationship Id="rId103" Type="http://schemas.openxmlformats.org/officeDocument/2006/relationships/hyperlink" Target="https://prosite.expasy.org/cgi-bin/prosite/nicedoc.pl?PS00008" TargetMode="External"/><Relationship Id="rId108" Type="http://schemas.openxmlformats.org/officeDocument/2006/relationships/hyperlink" Target="https://prosite.expasy.org/cgi-bin/prosite/nicedoc.pl?PS00001" TargetMode="External"/><Relationship Id="rId124" Type="http://schemas.openxmlformats.org/officeDocument/2006/relationships/hyperlink" Target="https://prosite.expasy.org/cgi-bin/prosite/nicedoc.pl?PS00008" TargetMode="External"/><Relationship Id="rId54" Type="http://schemas.openxmlformats.org/officeDocument/2006/relationships/hyperlink" Target="https://prosite.expasy.org/cgi-bin/prosite/nicedoc.pl?PS00009" TargetMode="External"/><Relationship Id="rId70" Type="http://schemas.openxmlformats.org/officeDocument/2006/relationships/hyperlink" Target="https://prosite.expasy.org/cgi-bin/prosite/nicedoc.pl?PS00005" TargetMode="External"/><Relationship Id="rId75" Type="http://schemas.openxmlformats.org/officeDocument/2006/relationships/hyperlink" Target="https://prosite.expasy.org/cgi-bin/prosite/nicedoc.pl?PS00005" TargetMode="External"/><Relationship Id="rId91" Type="http://schemas.openxmlformats.org/officeDocument/2006/relationships/hyperlink" Target="https://prosite.expasy.org/cgi-bin/prosite/nicedoc.pl?PS00008" TargetMode="External"/><Relationship Id="rId96" Type="http://schemas.openxmlformats.org/officeDocument/2006/relationships/hyperlink" Target="https://prosite.expasy.org/cgi-bin/prosite/nicedoc.pl?PS00008" TargetMode="External"/><Relationship Id="rId1" Type="http://schemas.openxmlformats.org/officeDocument/2006/relationships/hyperlink" Target="https://prosite.expasy.org/cgi-bin/prosite/nicedoc.pl?PS00017" TargetMode="External"/><Relationship Id="rId6" Type="http://schemas.openxmlformats.org/officeDocument/2006/relationships/hyperlink" Target="https://prosite.expasy.org/cgi-bin/prosite/nicedoc.pl?PS00008" TargetMode="External"/><Relationship Id="rId23" Type="http://schemas.openxmlformats.org/officeDocument/2006/relationships/hyperlink" Target="https://prosite.expasy.org/cgi-bin/prosite/nicedoc.pl?PS00006" TargetMode="External"/><Relationship Id="rId28" Type="http://schemas.openxmlformats.org/officeDocument/2006/relationships/hyperlink" Target="https://prosite.expasy.org/cgi-bin/prosite/nicedoc.pl?PS00008" TargetMode="External"/><Relationship Id="rId49" Type="http://schemas.openxmlformats.org/officeDocument/2006/relationships/hyperlink" Target="https://prosite.expasy.org/cgi-bin/prosite/nicedoc.pl?PS00005" TargetMode="External"/><Relationship Id="rId114" Type="http://schemas.openxmlformats.org/officeDocument/2006/relationships/hyperlink" Target="https://prosite.expasy.org/cgi-bin/prosite/nicedoc.pl?PS00004" TargetMode="External"/><Relationship Id="rId119" Type="http://schemas.openxmlformats.org/officeDocument/2006/relationships/hyperlink" Target="https://prosite.expasy.org/cgi-bin/prosite/nicedoc.pl?PS00004" TargetMode="External"/><Relationship Id="rId44" Type="http://schemas.openxmlformats.org/officeDocument/2006/relationships/hyperlink" Target="https://prosite.expasy.org/cgi-bin/prosite/nicedoc.pl?PS00005" TargetMode="External"/><Relationship Id="rId60" Type="http://schemas.openxmlformats.org/officeDocument/2006/relationships/hyperlink" Target="https://prosite.expasy.org/cgi-bin/prosite/nicedoc.pl?PS00001" TargetMode="External"/><Relationship Id="rId65" Type="http://schemas.openxmlformats.org/officeDocument/2006/relationships/hyperlink" Target="https://prosite.expasy.org/cgi-bin/prosite/nicedoc.pl?PS00005" TargetMode="External"/><Relationship Id="rId81" Type="http://schemas.openxmlformats.org/officeDocument/2006/relationships/hyperlink" Target="https://prosite.expasy.org/cgi-bin/prosite/nicedoc.pl?PS00005" TargetMode="External"/><Relationship Id="rId86" Type="http://schemas.openxmlformats.org/officeDocument/2006/relationships/hyperlink" Target="https://prosite.expasy.org/cgi-bin/prosite/nicedoc.pl?PS00006" TargetMode="External"/><Relationship Id="rId13" Type="http://schemas.openxmlformats.org/officeDocument/2006/relationships/hyperlink" Target="https://prosite.expasy.org/cgi-bin/prosite/nicedoc.pl?PS00004" TargetMode="External"/><Relationship Id="rId18" Type="http://schemas.openxmlformats.org/officeDocument/2006/relationships/hyperlink" Target="https://prosite.expasy.org/cgi-bin/prosite/nicedoc.pl?PS00009" TargetMode="External"/><Relationship Id="rId39" Type="http://schemas.openxmlformats.org/officeDocument/2006/relationships/hyperlink" Target="https://prosite.expasy.org/cgi-bin/prosite/nicedoc.pl?PS00005" TargetMode="External"/><Relationship Id="rId109" Type="http://schemas.openxmlformats.org/officeDocument/2006/relationships/hyperlink" Target="https://prosite.expasy.org/cgi-bin/prosite/nicedoc.pl?PS00005" TargetMode="External"/><Relationship Id="rId34" Type="http://schemas.openxmlformats.org/officeDocument/2006/relationships/hyperlink" Target="https://prosite.expasy.org/cgi-bin/prosite/nicedoc.pl?PS00008" TargetMode="External"/><Relationship Id="rId50" Type="http://schemas.openxmlformats.org/officeDocument/2006/relationships/hyperlink" Target="https://prosite.expasy.org/cgi-bin/prosite/nicedoc.pl?PS00006" TargetMode="External"/><Relationship Id="rId55" Type="http://schemas.openxmlformats.org/officeDocument/2006/relationships/hyperlink" Target="https://prosite.expasy.org/cgi-bin/prosite/nicedoc.pl?PS00004" TargetMode="External"/><Relationship Id="rId76" Type="http://schemas.openxmlformats.org/officeDocument/2006/relationships/hyperlink" Target="https://prosite.expasy.org/cgi-bin/prosite/nicedoc.pl?PS00006" TargetMode="External"/><Relationship Id="rId97" Type="http://schemas.openxmlformats.org/officeDocument/2006/relationships/hyperlink" Target="https://prosite.expasy.org/cgi-bin/prosite/nicedoc.pl?PS00006" TargetMode="External"/><Relationship Id="rId104" Type="http://schemas.openxmlformats.org/officeDocument/2006/relationships/hyperlink" Target="https://prosite.expasy.org/cgi-bin/prosite/nicedoc.pl?PS00006" TargetMode="External"/><Relationship Id="rId120" Type="http://schemas.openxmlformats.org/officeDocument/2006/relationships/hyperlink" Target="https://prosite.expasy.org/cgi-bin/prosite/nicedoc.pl?PS00006" TargetMode="External"/><Relationship Id="rId125" Type="http://schemas.openxmlformats.org/officeDocument/2006/relationships/hyperlink" Target="https://prosite.expasy.org/cgi-bin/prosite/nicedoc.pl?PS00006" TargetMode="External"/><Relationship Id="rId7" Type="http://schemas.openxmlformats.org/officeDocument/2006/relationships/hyperlink" Target="https://prosite.expasy.org/cgi-bin/prosite/nicedoc.pl?PS00005" TargetMode="External"/><Relationship Id="rId71" Type="http://schemas.openxmlformats.org/officeDocument/2006/relationships/hyperlink" Target="https://prosite.expasy.org/cgi-bin/prosite/nicedoc.pl?PS00008" TargetMode="External"/><Relationship Id="rId92" Type="http://schemas.openxmlformats.org/officeDocument/2006/relationships/hyperlink" Target="https://prosite.expasy.org/cgi-bin/prosite/nicedoc.pl?PS00005" TargetMode="External"/><Relationship Id="rId2" Type="http://schemas.openxmlformats.org/officeDocument/2006/relationships/hyperlink" Target="https://prosite.expasy.org/cgi-bin/prosite/nicedoc.pl?PS00294" TargetMode="External"/><Relationship Id="rId29" Type="http://schemas.openxmlformats.org/officeDocument/2006/relationships/hyperlink" Target="https://prosite.expasy.org/cgi-bin/prosite/nicedoc.pl?PS00006" TargetMode="External"/><Relationship Id="rId24" Type="http://schemas.openxmlformats.org/officeDocument/2006/relationships/hyperlink" Target="https://prosite.expasy.org/cgi-bin/prosite/nicedoc.pl?PS00005" TargetMode="External"/><Relationship Id="rId40" Type="http://schemas.openxmlformats.org/officeDocument/2006/relationships/hyperlink" Target="https://prosite.expasy.org/cgi-bin/prosite/nicedoc.pl?PS00008" TargetMode="External"/><Relationship Id="rId45" Type="http://schemas.openxmlformats.org/officeDocument/2006/relationships/hyperlink" Target="https://prosite.expasy.org/cgi-bin/prosite/nicedoc.pl?PS00008" TargetMode="External"/><Relationship Id="rId66" Type="http://schemas.openxmlformats.org/officeDocument/2006/relationships/hyperlink" Target="https://prosite.expasy.org/cgi-bin/prosite/nicedoc.pl?PS00006" TargetMode="External"/><Relationship Id="rId87" Type="http://schemas.openxmlformats.org/officeDocument/2006/relationships/hyperlink" Target="https://prosite.expasy.org/cgi-bin/prosite/nicedoc.pl?PS00001" TargetMode="External"/><Relationship Id="rId110" Type="http://schemas.openxmlformats.org/officeDocument/2006/relationships/hyperlink" Target="https://prosite.expasy.org/cgi-bin/prosite/nicedoc.pl?PS00004" TargetMode="External"/><Relationship Id="rId115" Type="http://schemas.openxmlformats.org/officeDocument/2006/relationships/hyperlink" Target="https://prosite.expasy.org/cgi-bin/prosite/nicedoc.pl?PS00001" TargetMode="External"/><Relationship Id="rId61" Type="http://schemas.openxmlformats.org/officeDocument/2006/relationships/hyperlink" Target="https://prosite.expasy.org/cgi-bin/prosite/nicedoc.pl?PS00008" TargetMode="External"/><Relationship Id="rId82" Type="http://schemas.openxmlformats.org/officeDocument/2006/relationships/hyperlink" Target="https://prosite.expasy.org/cgi-bin/prosite/nicedoc.pl?PS00001" TargetMode="External"/><Relationship Id="rId19" Type="http://schemas.openxmlformats.org/officeDocument/2006/relationships/hyperlink" Target="https://prosite.expasy.org/cgi-bin/prosite/nicedoc.pl?PS00004" TargetMode="External"/><Relationship Id="rId14" Type="http://schemas.openxmlformats.org/officeDocument/2006/relationships/hyperlink" Target="https://prosite.expasy.org/cgi-bin/prosite/nicedoc.pl?PS50315" TargetMode="External"/><Relationship Id="rId30" Type="http://schemas.openxmlformats.org/officeDocument/2006/relationships/hyperlink" Target="https://prosite.expasy.org/cgi-bin/prosite/nicedoc.pl?PS00001" TargetMode="External"/><Relationship Id="rId35" Type="http://schemas.openxmlformats.org/officeDocument/2006/relationships/hyperlink" Target="https://prosite.expasy.org/cgi-bin/prosite/nicedoc.pl?PS00005" TargetMode="External"/><Relationship Id="rId56" Type="http://schemas.openxmlformats.org/officeDocument/2006/relationships/hyperlink" Target="https://prosite.expasy.org/cgi-bin/prosite/nicedoc.pl?PS00008" TargetMode="External"/><Relationship Id="rId77" Type="http://schemas.openxmlformats.org/officeDocument/2006/relationships/hyperlink" Target="https://prosite.expasy.org/cgi-bin/prosite/nicedoc.pl?PS00004" TargetMode="External"/><Relationship Id="rId100" Type="http://schemas.openxmlformats.org/officeDocument/2006/relationships/hyperlink" Target="https://prosite.expasy.org/cgi-bin/prosite/nicedoc.pl?PS00005" TargetMode="External"/><Relationship Id="rId105" Type="http://schemas.openxmlformats.org/officeDocument/2006/relationships/hyperlink" Target="https://prosite.expasy.org/cgi-bin/prosite/nicedoc.pl?PS00006" TargetMode="External"/><Relationship Id="rId126" Type="http://schemas.openxmlformats.org/officeDocument/2006/relationships/hyperlink" Target="https://prosite.expasy.org/cgi-bin/prosite/nicedoc.pl?PS00008" TargetMode="External"/><Relationship Id="rId8" Type="http://schemas.openxmlformats.org/officeDocument/2006/relationships/hyperlink" Target="https://prosite.expasy.org/cgi-bin/prosite/nicedoc.pl?PS00008" TargetMode="External"/><Relationship Id="rId51" Type="http://schemas.openxmlformats.org/officeDocument/2006/relationships/hyperlink" Target="https://prosite.expasy.org/cgi-bin/prosite/nicedoc.pl?PS00005" TargetMode="External"/><Relationship Id="rId72" Type="http://schemas.openxmlformats.org/officeDocument/2006/relationships/hyperlink" Target="https://prosite.expasy.org/cgi-bin/prosite/nicedoc.pl?PS00006" TargetMode="External"/><Relationship Id="rId93" Type="http://schemas.openxmlformats.org/officeDocument/2006/relationships/hyperlink" Target="https://prosite.expasy.org/cgi-bin/prosite/nicedoc.pl?PS00008" TargetMode="External"/><Relationship Id="rId98" Type="http://schemas.openxmlformats.org/officeDocument/2006/relationships/hyperlink" Target="https://prosite.expasy.org/cgi-bin/prosite/nicedoc.pl?PS00005" TargetMode="External"/><Relationship Id="rId121" Type="http://schemas.openxmlformats.org/officeDocument/2006/relationships/hyperlink" Target="https://prosite.expasy.org/cgi-bin/prosite/nicedoc.pl?PS00001" TargetMode="External"/><Relationship Id="rId3" Type="http://schemas.openxmlformats.org/officeDocument/2006/relationships/hyperlink" Target="https://prosite.expasy.org/cgi-bin/prosite/nicedoc.pl?PS51257" TargetMode="External"/><Relationship Id="rId25" Type="http://schemas.openxmlformats.org/officeDocument/2006/relationships/hyperlink" Target="https://prosite.expasy.org/cgi-bin/prosite/nicedoc.pl?PS00001" TargetMode="External"/><Relationship Id="rId46" Type="http://schemas.openxmlformats.org/officeDocument/2006/relationships/hyperlink" Target="https://prosite.expasy.org/cgi-bin/prosite/nicedoc.pl?PS00006" TargetMode="External"/><Relationship Id="rId67" Type="http://schemas.openxmlformats.org/officeDocument/2006/relationships/hyperlink" Target="https://prosite.expasy.org/cgi-bin/prosite/nicedoc.pl?PS00006" TargetMode="External"/><Relationship Id="rId116" Type="http://schemas.openxmlformats.org/officeDocument/2006/relationships/hyperlink" Target="https://prosite.expasy.org/cgi-bin/prosite/nicedoc.pl?PS00008" TargetMode="External"/><Relationship Id="rId20" Type="http://schemas.openxmlformats.org/officeDocument/2006/relationships/hyperlink" Target="https://prosite.expasy.org/cgi-bin/prosite/nicedoc.pl?PS00029" TargetMode="External"/><Relationship Id="rId41" Type="http://schemas.openxmlformats.org/officeDocument/2006/relationships/hyperlink" Target="https://prosite.expasy.org/cgi-bin/prosite/nicedoc.pl?PS00006" TargetMode="External"/><Relationship Id="rId62" Type="http://schemas.openxmlformats.org/officeDocument/2006/relationships/hyperlink" Target="https://prosite.expasy.org/cgi-bin/prosite/nicedoc.pl?PS00005" TargetMode="External"/><Relationship Id="rId83" Type="http://schemas.openxmlformats.org/officeDocument/2006/relationships/hyperlink" Target="https://prosite.expasy.org/cgi-bin/prosite/nicedoc.pl?PS00008" TargetMode="External"/><Relationship Id="rId88" Type="http://schemas.openxmlformats.org/officeDocument/2006/relationships/hyperlink" Target="https://prosite.expasy.org/cgi-bin/prosite/nicedoc.pl?PS00008" TargetMode="External"/><Relationship Id="rId111" Type="http://schemas.openxmlformats.org/officeDocument/2006/relationships/hyperlink" Target="https://prosite.expasy.org/cgi-bin/prosite/nicedoc.pl?PS00006" TargetMode="External"/><Relationship Id="rId15" Type="http://schemas.openxmlformats.org/officeDocument/2006/relationships/hyperlink" Target="https://prosite.expasy.org/cgi-bin/prosite/nicedoc.pl?PS00008" TargetMode="External"/><Relationship Id="rId36" Type="http://schemas.openxmlformats.org/officeDocument/2006/relationships/hyperlink" Target="https://prosite.expasy.org/cgi-bin/prosite/nicedoc.pl?PS00008" TargetMode="External"/><Relationship Id="rId57" Type="http://schemas.openxmlformats.org/officeDocument/2006/relationships/hyperlink" Target="https://prosite.expasy.org/cgi-bin/prosite/nicedoc.pl?PS00005" TargetMode="External"/><Relationship Id="rId106" Type="http://schemas.openxmlformats.org/officeDocument/2006/relationships/hyperlink" Target="https://prosite.expasy.org/cgi-bin/prosite/nicedoc.pl?PS00005" TargetMode="External"/><Relationship Id="rId127" Type="http://schemas.openxmlformats.org/officeDocument/2006/relationships/hyperlink" Target="https://prosite.expasy.org/cgi-bin/prosite/nicedoc.pl?PS00016" TargetMode="External"/><Relationship Id="rId10" Type="http://schemas.openxmlformats.org/officeDocument/2006/relationships/hyperlink" Target="https://prosite.expasy.org/cgi-bin/prosite/nicedoc.pl?PS00009" TargetMode="External"/><Relationship Id="rId31" Type="http://schemas.openxmlformats.org/officeDocument/2006/relationships/hyperlink" Target="https://prosite.expasy.org/cgi-bin/prosite/nicedoc.pl?PS00005" TargetMode="External"/><Relationship Id="rId52" Type="http://schemas.openxmlformats.org/officeDocument/2006/relationships/hyperlink" Target="https://prosite.expasy.org/cgi-bin/prosite/nicedoc.pl?PS00006" TargetMode="External"/><Relationship Id="rId73" Type="http://schemas.openxmlformats.org/officeDocument/2006/relationships/hyperlink" Target="https://prosite.expasy.org/cgi-bin/prosite/nicedoc.pl?PS00001" TargetMode="External"/><Relationship Id="rId78" Type="http://schemas.openxmlformats.org/officeDocument/2006/relationships/hyperlink" Target="https://prosite.expasy.org/cgi-bin/prosite/nicedoc.pl?PS00005" TargetMode="External"/><Relationship Id="rId94" Type="http://schemas.openxmlformats.org/officeDocument/2006/relationships/hyperlink" Target="https://prosite.expasy.org/cgi-bin/prosite/nicedoc.pl?PS00006" TargetMode="External"/><Relationship Id="rId99" Type="http://schemas.openxmlformats.org/officeDocument/2006/relationships/hyperlink" Target="https://prosite.expasy.org/cgi-bin/prosite/nicedoc.pl?PS00004" TargetMode="External"/><Relationship Id="rId101" Type="http://schemas.openxmlformats.org/officeDocument/2006/relationships/hyperlink" Target="https://prosite.expasy.org/cgi-bin/prosite/nicedoc.pl?PS00006" TargetMode="External"/><Relationship Id="rId122" Type="http://schemas.openxmlformats.org/officeDocument/2006/relationships/hyperlink" Target="https://prosite.expasy.org/cgi-bin/prosite/nicedoc.pl?PS00005" TargetMode="External"/><Relationship Id="rId4" Type="http://schemas.openxmlformats.org/officeDocument/2006/relationships/hyperlink" Target="https://prosite.expasy.org/cgi-bin/prosite/nicedoc.pl?PS60007" TargetMode="External"/><Relationship Id="rId9" Type="http://schemas.openxmlformats.org/officeDocument/2006/relationships/hyperlink" Target="https://prosite.expasy.org/cgi-bin/prosite/nicedoc.pl?PS00005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s://prosite.expasy.org/cgi-bin/prosite/nicedoc.pl?PS51257" TargetMode="External"/><Relationship Id="rId21" Type="http://schemas.openxmlformats.org/officeDocument/2006/relationships/hyperlink" Target="https://prosite.expasy.org/cgi-bin/prosite/nicedoc.pl?PS00004" TargetMode="External"/><Relationship Id="rId42" Type="http://schemas.openxmlformats.org/officeDocument/2006/relationships/hyperlink" Target="https://prosite.expasy.org/cgi-bin/prosite/nicedoc.pl?PS00017" TargetMode="External"/><Relationship Id="rId47" Type="http://schemas.openxmlformats.org/officeDocument/2006/relationships/hyperlink" Target="https://prosite.expasy.org/cgi-bin/prosite/nicedoc.pl?PS51257" TargetMode="External"/><Relationship Id="rId63" Type="http://schemas.openxmlformats.org/officeDocument/2006/relationships/hyperlink" Target="https://prosite.expasy.org/cgi-bin/prosite/nicedoc.pl?PS00009" TargetMode="External"/><Relationship Id="rId68" Type="http://schemas.openxmlformats.org/officeDocument/2006/relationships/printerSettings" Target="../printerSettings/printerSettings2.bin"/><Relationship Id="rId7" Type="http://schemas.openxmlformats.org/officeDocument/2006/relationships/hyperlink" Target="https://prosite.expasy.org/cgi-bin/prosite/nicedoc.pl?PS00004" TargetMode="External"/><Relationship Id="rId2" Type="http://schemas.openxmlformats.org/officeDocument/2006/relationships/hyperlink" Target="https://prosite.expasy.org/cgi-bin/prosite/nicedoc.pl?PS00009" TargetMode="External"/><Relationship Id="rId16" Type="http://schemas.openxmlformats.org/officeDocument/2006/relationships/hyperlink" Target="https://prosite.expasy.org/cgi-bin/prosite/nicedoc.pl?PS00009" TargetMode="External"/><Relationship Id="rId29" Type="http://schemas.openxmlformats.org/officeDocument/2006/relationships/hyperlink" Target="https://prosite.expasy.org/cgi-bin/prosite/nicedoc.pl?PS00001" TargetMode="External"/><Relationship Id="rId11" Type="http://schemas.openxmlformats.org/officeDocument/2006/relationships/hyperlink" Target="https://prosite.expasy.org/cgi-bin/prosite/nicedoc.pl?PS60007" TargetMode="External"/><Relationship Id="rId24" Type="http://schemas.openxmlformats.org/officeDocument/2006/relationships/hyperlink" Target="https://prosite.expasy.org/cgi-bin/prosite/nicedoc.pl?PS00005" TargetMode="External"/><Relationship Id="rId32" Type="http://schemas.openxmlformats.org/officeDocument/2006/relationships/hyperlink" Target="https://prosite.expasy.org/cgi-bin/prosite/nicedoc.pl?PS00029" TargetMode="External"/><Relationship Id="rId37" Type="http://schemas.openxmlformats.org/officeDocument/2006/relationships/hyperlink" Target="https://prosite.expasy.org/cgi-bin/prosite/nicedoc.pl?PS00006" TargetMode="External"/><Relationship Id="rId40" Type="http://schemas.openxmlformats.org/officeDocument/2006/relationships/hyperlink" Target="https://prosite.expasy.org/cgi-bin/prosite/nicedoc.pl?PS51257" TargetMode="External"/><Relationship Id="rId45" Type="http://schemas.openxmlformats.org/officeDocument/2006/relationships/hyperlink" Target="https://prosite.expasy.org/cgi-bin/prosite/nicedoc.pl?PS50315" TargetMode="External"/><Relationship Id="rId53" Type="http://schemas.openxmlformats.org/officeDocument/2006/relationships/hyperlink" Target="https://prosite.expasy.org/cgi-bin/prosite/nicedoc.pl?PS00008" TargetMode="External"/><Relationship Id="rId58" Type="http://schemas.openxmlformats.org/officeDocument/2006/relationships/hyperlink" Target="https://prosite.expasy.org/cgi-bin/prosite/nicedoc.pl?PS50315" TargetMode="External"/><Relationship Id="rId66" Type="http://schemas.openxmlformats.org/officeDocument/2006/relationships/hyperlink" Target="https://prosite.expasy.org/cgi-bin/prosite/nicedoc.pl?PS00006" TargetMode="External"/><Relationship Id="rId5" Type="http://schemas.openxmlformats.org/officeDocument/2006/relationships/hyperlink" Target="https://prosite.expasy.org/cgi-bin/prosite/nicedoc.pl?PS00016" TargetMode="External"/><Relationship Id="rId61" Type="http://schemas.openxmlformats.org/officeDocument/2006/relationships/hyperlink" Target="https://prosite.expasy.org/cgi-bin/prosite/nicedoc.pl?PS00294" TargetMode="External"/><Relationship Id="rId19" Type="http://schemas.openxmlformats.org/officeDocument/2006/relationships/hyperlink" Target="https://prosite.expasy.org/cgi-bin/prosite/nicedoc.pl?PS00016" TargetMode="External"/><Relationship Id="rId14" Type="http://schemas.openxmlformats.org/officeDocument/2006/relationships/hyperlink" Target="https://prosite.expasy.org/cgi-bin/prosite/nicedoc.pl?PS00017" TargetMode="External"/><Relationship Id="rId22" Type="http://schemas.openxmlformats.org/officeDocument/2006/relationships/hyperlink" Target="https://prosite.expasy.org/cgi-bin/prosite/nicedoc.pl?PS00008" TargetMode="External"/><Relationship Id="rId27" Type="http://schemas.openxmlformats.org/officeDocument/2006/relationships/hyperlink" Target="https://prosite.expasy.org/cgi-bin/prosite/nicedoc.pl?PS00294" TargetMode="External"/><Relationship Id="rId30" Type="http://schemas.openxmlformats.org/officeDocument/2006/relationships/hyperlink" Target="https://prosite.expasy.org/cgi-bin/prosite/nicedoc.pl?PS00009" TargetMode="External"/><Relationship Id="rId35" Type="http://schemas.openxmlformats.org/officeDocument/2006/relationships/hyperlink" Target="https://prosite.expasy.org/cgi-bin/prosite/nicedoc.pl?PS00004" TargetMode="External"/><Relationship Id="rId43" Type="http://schemas.openxmlformats.org/officeDocument/2006/relationships/hyperlink" Target="https://prosite.expasy.org/cgi-bin/prosite/nicedoc.pl?PS00001" TargetMode="External"/><Relationship Id="rId48" Type="http://schemas.openxmlformats.org/officeDocument/2006/relationships/hyperlink" Target="https://prosite.expasy.org/cgi-bin/prosite/nicedoc.pl?PS00294" TargetMode="External"/><Relationship Id="rId56" Type="http://schemas.openxmlformats.org/officeDocument/2006/relationships/hyperlink" Target="https://prosite.expasy.org/cgi-bin/prosite/nicedoc.pl?PS00005" TargetMode="External"/><Relationship Id="rId64" Type="http://schemas.openxmlformats.org/officeDocument/2006/relationships/hyperlink" Target="https://prosite.expasy.org/cgi-bin/prosite/nicedoc.pl?PS00008" TargetMode="External"/><Relationship Id="rId69" Type="http://schemas.openxmlformats.org/officeDocument/2006/relationships/drawing" Target="../drawings/drawing1.xml"/><Relationship Id="rId8" Type="http://schemas.openxmlformats.org/officeDocument/2006/relationships/hyperlink" Target="https://prosite.expasy.org/cgi-bin/prosite/nicedoc.pl?PS00008" TargetMode="External"/><Relationship Id="rId51" Type="http://schemas.openxmlformats.org/officeDocument/2006/relationships/hyperlink" Target="https://prosite.expasy.org/cgi-bin/prosite/nicedoc.pl?PS60007" TargetMode="External"/><Relationship Id="rId3" Type="http://schemas.openxmlformats.org/officeDocument/2006/relationships/hyperlink" Target="https://prosite.expasy.org/cgi-bin/prosite/nicedoc.pl?PS50315" TargetMode="External"/><Relationship Id="rId12" Type="http://schemas.openxmlformats.org/officeDocument/2006/relationships/hyperlink" Target="https://prosite.expasy.org/cgi-bin/prosite/nicedoc.pl?PS51257" TargetMode="External"/><Relationship Id="rId17" Type="http://schemas.openxmlformats.org/officeDocument/2006/relationships/hyperlink" Target="https://prosite.expasy.org/cgi-bin/prosite/nicedoc.pl?PS50315" TargetMode="External"/><Relationship Id="rId25" Type="http://schemas.openxmlformats.org/officeDocument/2006/relationships/hyperlink" Target="https://prosite.expasy.org/cgi-bin/prosite/nicedoc.pl?PS60007" TargetMode="External"/><Relationship Id="rId33" Type="http://schemas.openxmlformats.org/officeDocument/2006/relationships/hyperlink" Target="https://prosite.expasy.org/cgi-bin/prosite/nicedoc.pl?PS00016" TargetMode="External"/><Relationship Id="rId38" Type="http://schemas.openxmlformats.org/officeDocument/2006/relationships/hyperlink" Target="https://prosite.expasy.org/cgi-bin/prosite/nicedoc.pl?PS00005" TargetMode="External"/><Relationship Id="rId46" Type="http://schemas.openxmlformats.org/officeDocument/2006/relationships/hyperlink" Target="https://prosite.expasy.org/cgi-bin/prosite/nicedoc.pl?PS00007" TargetMode="External"/><Relationship Id="rId59" Type="http://schemas.openxmlformats.org/officeDocument/2006/relationships/hyperlink" Target="https://prosite.expasy.org/cgi-bin/prosite/nicedoc.pl?PS00007" TargetMode="External"/><Relationship Id="rId67" Type="http://schemas.openxmlformats.org/officeDocument/2006/relationships/hyperlink" Target="https://prosite.expasy.org/cgi-bin/prosite/nicedoc.pl?PS00005" TargetMode="External"/><Relationship Id="rId20" Type="http://schemas.openxmlformats.org/officeDocument/2006/relationships/hyperlink" Target="https://prosite.expasy.org/cgi-bin/prosite/nicedoc.pl?PS00007" TargetMode="External"/><Relationship Id="rId41" Type="http://schemas.openxmlformats.org/officeDocument/2006/relationships/hyperlink" Target="https://prosite.expasy.org/cgi-bin/prosite/nicedoc.pl?PS00294" TargetMode="External"/><Relationship Id="rId54" Type="http://schemas.openxmlformats.org/officeDocument/2006/relationships/hyperlink" Target="https://prosite.expasy.org/cgi-bin/prosite/nicedoc.pl?PS00004" TargetMode="External"/><Relationship Id="rId62" Type="http://schemas.openxmlformats.org/officeDocument/2006/relationships/hyperlink" Target="https://prosite.expasy.org/cgi-bin/prosite/nicedoc.pl?PS60007" TargetMode="External"/><Relationship Id="rId1" Type="http://schemas.openxmlformats.org/officeDocument/2006/relationships/hyperlink" Target="https://prosite.expasy.org/cgi-bin/prosite/nicedoc.pl?PS00001" TargetMode="External"/><Relationship Id="rId6" Type="http://schemas.openxmlformats.org/officeDocument/2006/relationships/hyperlink" Target="https://prosite.expasy.org/cgi-bin/prosite/nicedoc.pl?PS00007" TargetMode="External"/><Relationship Id="rId15" Type="http://schemas.openxmlformats.org/officeDocument/2006/relationships/hyperlink" Target="https://prosite.expasy.org/cgi-bin/prosite/nicedoc.pl?PS00001" TargetMode="External"/><Relationship Id="rId23" Type="http://schemas.openxmlformats.org/officeDocument/2006/relationships/hyperlink" Target="https://prosite.expasy.org/cgi-bin/prosite/nicedoc.pl?PS00006" TargetMode="External"/><Relationship Id="rId28" Type="http://schemas.openxmlformats.org/officeDocument/2006/relationships/hyperlink" Target="https://prosite.expasy.org/cgi-bin/prosite/nicedoc.pl?PS00017" TargetMode="External"/><Relationship Id="rId36" Type="http://schemas.openxmlformats.org/officeDocument/2006/relationships/hyperlink" Target="https://prosite.expasy.org/cgi-bin/prosite/nicedoc.pl?PS00008" TargetMode="External"/><Relationship Id="rId49" Type="http://schemas.openxmlformats.org/officeDocument/2006/relationships/hyperlink" Target="https://prosite.expasy.org/cgi-bin/prosite/nicedoc.pl?PS00017" TargetMode="External"/><Relationship Id="rId57" Type="http://schemas.openxmlformats.org/officeDocument/2006/relationships/hyperlink" Target="https://prosite.expasy.org/cgi-bin/prosite/nicedoc.pl?PS00029" TargetMode="External"/><Relationship Id="rId10" Type="http://schemas.openxmlformats.org/officeDocument/2006/relationships/hyperlink" Target="https://prosite.expasy.org/cgi-bin/prosite/nicedoc.pl?PS00005" TargetMode="External"/><Relationship Id="rId31" Type="http://schemas.openxmlformats.org/officeDocument/2006/relationships/hyperlink" Target="https://prosite.expasy.org/cgi-bin/prosite/nicedoc.pl?PS50315" TargetMode="External"/><Relationship Id="rId44" Type="http://schemas.openxmlformats.org/officeDocument/2006/relationships/hyperlink" Target="https://prosite.expasy.org/cgi-bin/prosite/nicedoc.pl?PS00029" TargetMode="External"/><Relationship Id="rId52" Type="http://schemas.openxmlformats.org/officeDocument/2006/relationships/hyperlink" Target="https://prosite.expasy.org/cgi-bin/prosite/nicedoc.pl?PS00009" TargetMode="External"/><Relationship Id="rId60" Type="http://schemas.openxmlformats.org/officeDocument/2006/relationships/hyperlink" Target="https://prosite.expasy.org/cgi-bin/prosite/nicedoc.pl?PS51257" TargetMode="External"/><Relationship Id="rId65" Type="http://schemas.openxmlformats.org/officeDocument/2006/relationships/hyperlink" Target="https://prosite.expasy.org/cgi-bin/prosite/nicedoc.pl?PS00004" TargetMode="External"/><Relationship Id="rId4" Type="http://schemas.openxmlformats.org/officeDocument/2006/relationships/hyperlink" Target="https://prosite.expasy.org/cgi-bin/prosite/nicedoc.pl?PS00029" TargetMode="External"/><Relationship Id="rId9" Type="http://schemas.openxmlformats.org/officeDocument/2006/relationships/hyperlink" Target="https://prosite.expasy.org/cgi-bin/prosite/nicedoc.pl?PS00006" TargetMode="External"/><Relationship Id="rId13" Type="http://schemas.openxmlformats.org/officeDocument/2006/relationships/hyperlink" Target="https://prosite.expasy.org/cgi-bin/prosite/nicedoc.pl?PS00294" TargetMode="External"/><Relationship Id="rId18" Type="http://schemas.openxmlformats.org/officeDocument/2006/relationships/hyperlink" Target="https://prosite.expasy.org/cgi-bin/prosite/nicedoc.pl?PS00029" TargetMode="External"/><Relationship Id="rId39" Type="http://schemas.openxmlformats.org/officeDocument/2006/relationships/hyperlink" Target="https://prosite.expasy.org/cgi-bin/prosite/nicedoc.pl?PS60007" TargetMode="External"/><Relationship Id="rId34" Type="http://schemas.openxmlformats.org/officeDocument/2006/relationships/hyperlink" Target="https://prosite.expasy.org/cgi-bin/prosite/nicedoc.pl?PS00007" TargetMode="External"/><Relationship Id="rId50" Type="http://schemas.openxmlformats.org/officeDocument/2006/relationships/hyperlink" Target="https://prosite.expasy.org/cgi-bin/prosite/nicedoc.pl?PS00016" TargetMode="External"/><Relationship Id="rId55" Type="http://schemas.openxmlformats.org/officeDocument/2006/relationships/hyperlink" Target="https://prosite.expasy.org/cgi-bin/prosite/nicedoc.pl?PS00006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prosite.expasy.org/cgi-bin/prosite/nicedoc.pl?PS00008" TargetMode="External"/><Relationship Id="rId13" Type="http://schemas.openxmlformats.org/officeDocument/2006/relationships/hyperlink" Target="https://prosite.expasy.org/cgi-bin/prosite/nicedoc.pl?PS60007" TargetMode="External"/><Relationship Id="rId3" Type="http://schemas.openxmlformats.org/officeDocument/2006/relationships/hyperlink" Target="https://prosite.expasy.org/cgi-bin/prosite/nicedoc.pl?PS51257" TargetMode="External"/><Relationship Id="rId7" Type="http://schemas.openxmlformats.org/officeDocument/2006/relationships/hyperlink" Target="https://prosite.expasy.org/cgi-bin/prosite/nicedoc.pl?PS00001" TargetMode="External"/><Relationship Id="rId12" Type="http://schemas.openxmlformats.org/officeDocument/2006/relationships/hyperlink" Target="https://prosite.expasy.org/cgi-bin/prosite/nicedoc.pl?PS00007" TargetMode="External"/><Relationship Id="rId2" Type="http://schemas.openxmlformats.org/officeDocument/2006/relationships/hyperlink" Target="https://prosite.expasy.org/cgi-bin/prosite/nicedoc.pl?PS00029" TargetMode="External"/><Relationship Id="rId1" Type="http://schemas.openxmlformats.org/officeDocument/2006/relationships/hyperlink" Target="https://prosite.expasy.org/cgi-bin/prosite/nicedoc.pl?PS50315" TargetMode="External"/><Relationship Id="rId6" Type="http://schemas.openxmlformats.org/officeDocument/2006/relationships/hyperlink" Target="https://prosite.expasy.org/cgi-bin/prosite/nicedoc.pl?PS00017" TargetMode="External"/><Relationship Id="rId11" Type="http://schemas.openxmlformats.org/officeDocument/2006/relationships/hyperlink" Target="https://prosite.expasy.org/cgi-bin/prosite/nicedoc.pl?PS00005" TargetMode="External"/><Relationship Id="rId5" Type="http://schemas.openxmlformats.org/officeDocument/2006/relationships/hyperlink" Target="https://prosite.expasy.org/cgi-bin/prosite/nicedoc.pl?PS00016" TargetMode="External"/><Relationship Id="rId15" Type="http://schemas.openxmlformats.org/officeDocument/2006/relationships/drawing" Target="../drawings/drawing2.xml"/><Relationship Id="rId10" Type="http://schemas.openxmlformats.org/officeDocument/2006/relationships/hyperlink" Target="https://prosite.expasy.org/cgi-bin/prosite/nicedoc.pl?PS00006" TargetMode="External"/><Relationship Id="rId4" Type="http://schemas.openxmlformats.org/officeDocument/2006/relationships/hyperlink" Target="https://prosite.expasy.org/cgi-bin/prosite/nicedoc.pl?PS00294" TargetMode="External"/><Relationship Id="rId9" Type="http://schemas.openxmlformats.org/officeDocument/2006/relationships/hyperlink" Target="https://prosite.expasy.org/cgi-bin/prosite/nicedoc.pl?PS00004" TargetMode="External"/><Relationship Id="rId14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prosite.expasy.org/cgi-bin/prosite/nicedoc.pl?PS00005" TargetMode="External"/><Relationship Id="rId13" Type="http://schemas.openxmlformats.org/officeDocument/2006/relationships/hyperlink" Target="https://prosite.expasy.org/cgi-bin/prosite/nicedoc.pl?PS00005" TargetMode="External"/><Relationship Id="rId18" Type="http://schemas.openxmlformats.org/officeDocument/2006/relationships/hyperlink" Target="https://prosite.expasy.org/cgi-bin/prosite/nicedoc.pl?PS00008" TargetMode="External"/><Relationship Id="rId26" Type="http://schemas.openxmlformats.org/officeDocument/2006/relationships/hyperlink" Target="https://prosite.expasy.org/cgi-bin/prosite/nicedoc.pl?PS00006" TargetMode="External"/><Relationship Id="rId3" Type="http://schemas.openxmlformats.org/officeDocument/2006/relationships/hyperlink" Target="https://prosite.expasy.org/cgi-bin/prosite/nicedoc.pl?PS00001" TargetMode="External"/><Relationship Id="rId21" Type="http://schemas.openxmlformats.org/officeDocument/2006/relationships/hyperlink" Target="https://prosite.expasy.org/cgi-bin/prosite/nicedoc.pl?PS00007" TargetMode="External"/><Relationship Id="rId7" Type="http://schemas.openxmlformats.org/officeDocument/2006/relationships/hyperlink" Target="https://prosite.expasy.org/cgi-bin/prosite/nicedoc.pl?PS00008" TargetMode="External"/><Relationship Id="rId12" Type="http://schemas.openxmlformats.org/officeDocument/2006/relationships/hyperlink" Target="https://prosite.expasy.org/cgi-bin/prosite/nicedoc.pl?PS00008" TargetMode="External"/><Relationship Id="rId17" Type="http://schemas.openxmlformats.org/officeDocument/2006/relationships/hyperlink" Target="https://prosite.expasy.org/cgi-bin/prosite/nicedoc.pl?PS00016" TargetMode="External"/><Relationship Id="rId25" Type="http://schemas.openxmlformats.org/officeDocument/2006/relationships/hyperlink" Target="https://prosite.expasy.org/cgi-bin/prosite/nicedoc.pl?PS00006" TargetMode="External"/><Relationship Id="rId2" Type="http://schemas.openxmlformats.org/officeDocument/2006/relationships/hyperlink" Target="https://prosite.expasy.org/cgi-bin/prosite/nicedoc.pl?PS00008" TargetMode="External"/><Relationship Id="rId16" Type="http://schemas.openxmlformats.org/officeDocument/2006/relationships/hyperlink" Target="https://prosite.expasy.org/cgi-bin/prosite/nicedoc.pl?PS00029" TargetMode="External"/><Relationship Id="rId20" Type="http://schemas.openxmlformats.org/officeDocument/2006/relationships/hyperlink" Target="https://prosite.expasy.org/cgi-bin/prosite/nicedoc.pl?PS00004" TargetMode="External"/><Relationship Id="rId29" Type="http://schemas.openxmlformats.org/officeDocument/2006/relationships/printerSettings" Target="../printerSettings/printerSettings4.bin"/><Relationship Id="rId1" Type="http://schemas.openxmlformats.org/officeDocument/2006/relationships/hyperlink" Target="https://prosite.expasy.org/cgi-bin/prosite/nicedoc.pl?PS00006" TargetMode="External"/><Relationship Id="rId6" Type="http://schemas.openxmlformats.org/officeDocument/2006/relationships/hyperlink" Target="https://prosite.expasy.org/cgi-bin/prosite/nicedoc.pl?PS00006" TargetMode="External"/><Relationship Id="rId11" Type="http://schemas.openxmlformats.org/officeDocument/2006/relationships/hyperlink" Target="https://prosite.expasy.org/cgi-bin/prosite/nicedoc.pl?PS50315" TargetMode="External"/><Relationship Id="rId24" Type="http://schemas.openxmlformats.org/officeDocument/2006/relationships/hyperlink" Target="https://prosite.expasy.org/cgi-bin/prosite/nicedoc.pl?PS00001" TargetMode="External"/><Relationship Id="rId5" Type="http://schemas.openxmlformats.org/officeDocument/2006/relationships/hyperlink" Target="https://prosite.expasy.org/cgi-bin/prosite/nicedoc.pl?PS00009" TargetMode="External"/><Relationship Id="rId15" Type="http://schemas.openxmlformats.org/officeDocument/2006/relationships/hyperlink" Target="https://prosite.expasy.org/cgi-bin/prosite/nicedoc.pl?PS00004" TargetMode="External"/><Relationship Id="rId23" Type="http://schemas.openxmlformats.org/officeDocument/2006/relationships/hyperlink" Target="https://prosite.expasy.org/cgi-bin/prosite/nicedoc.pl?PS00006" TargetMode="External"/><Relationship Id="rId28" Type="http://schemas.openxmlformats.org/officeDocument/2006/relationships/hyperlink" Target="https://prosite.expasy.org/cgi-bin/prosite/nicedoc.pl?PS00001" TargetMode="External"/><Relationship Id="rId10" Type="http://schemas.openxmlformats.org/officeDocument/2006/relationships/hyperlink" Target="https://prosite.expasy.org/cgi-bin/prosite/nicedoc.pl?PS00004" TargetMode="External"/><Relationship Id="rId19" Type="http://schemas.openxmlformats.org/officeDocument/2006/relationships/hyperlink" Target="https://prosite.expasy.org/cgi-bin/prosite/nicedoc.pl?PS00005" TargetMode="External"/><Relationship Id="rId4" Type="http://schemas.openxmlformats.org/officeDocument/2006/relationships/hyperlink" Target="https://prosite.expasy.org/cgi-bin/prosite/nicedoc.pl?PS00005" TargetMode="External"/><Relationship Id="rId9" Type="http://schemas.openxmlformats.org/officeDocument/2006/relationships/hyperlink" Target="https://prosite.expasy.org/cgi-bin/prosite/nicedoc.pl?PS00005" TargetMode="External"/><Relationship Id="rId14" Type="http://schemas.openxmlformats.org/officeDocument/2006/relationships/hyperlink" Target="https://prosite.expasy.org/cgi-bin/prosite/nicedoc.pl?PS00009" TargetMode="External"/><Relationship Id="rId22" Type="http://schemas.openxmlformats.org/officeDocument/2006/relationships/hyperlink" Target="https://prosite.expasy.org/cgi-bin/prosite/nicedoc.pl?PS00008" TargetMode="External"/><Relationship Id="rId27" Type="http://schemas.openxmlformats.org/officeDocument/2006/relationships/hyperlink" Target="https://prosite.expasy.org/cgi-bin/prosite/nicedoc.pl?PS00008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s://prosite.expasy.org/cgi-bin/prosite/nicedoc.pl?PS00008" TargetMode="External"/><Relationship Id="rId13" Type="http://schemas.openxmlformats.org/officeDocument/2006/relationships/hyperlink" Target="https://prosite.expasy.org/cgi-bin/prosite/nicedoc.pl?PS00005" TargetMode="External"/><Relationship Id="rId18" Type="http://schemas.openxmlformats.org/officeDocument/2006/relationships/hyperlink" Target="https://prosite.expasy.org/cgi-bin/prosite/nicedoc.pl?PS00004" TargetMode="External"/><Relationship Id="rId3" Type="http://schemas.openxmlformats.org/officeDocument/2006/relationships/hyperlink" Target="https://prosite.expasy.org/cgi-bin/prosite/nicedoc.pl?PS00006" TargetMode="External"/><Relationship Id="rId7" Type="http://schemas.openxmlformats.org/officeDocument/2006/relationships/hyperlink" Target="https://prosite.expasy.org/cgi-bin/prosite/nicedoc.pl?PS00008" TargetMode="External"/><Relationship Id="rId12" Type="http://schemas.openxmlformats.org/officeDocument/2006/relationships/hyperlink" Target="https://prosite.expasy.org/cgi-bin/prosite/nicedoc.pl?PS00005" TargetMode="External"/><Relationship Id="rId17" Type="http://schemas.openxmlformats.org/officeDocument/2006/relationships/hyperlink" Target="https://prosite.expasy.org/cgi-bin/prosite/nicedoc.pl?PS00009" TargetMode="External"/><Relationship Id="rId2" Type="http://schemas.openxmlformats.org/officeDocument/2006/relationships/hyperlink" Target="https://prosite.expasy.org/cgi-bin/prosite/nicedoc.pl?PS00006" TargetMode="External"/><Relationship Id="rId16" Type="http://schemas.openxmlformats.org/officeDocument/2006/relationships/hyperlink" Target="https://prosite.expasy.org/cgi-bin/prosite/nicedoc.pl?PS00001" TargetMode="External"/><Relationship Id="rId1" Type="http://schemas.openxmlformats.org/officeDocument/2006/relationships/hyperlink" Target="https://prosite.expasy.org/cgi-bin/prosite/nicedoc.pl?PS00006" TargetMode="External"/><Relationship Id="rId6" Type="http://schemas.openxmlformats.org/officeDocument/2006/relationships/hyperlink" Target="https://prosite.expasy.org/cgi-bin/prosite/nicedoc.pl?PS00008" TargetMode="External"/><Relationship Id="rId11" Type="http://schemas.openxmlformats.org/officeDocument/2006/relationships/hyperlink" Target="https://prosite.expasy.org/cgi-bin/prosite/nicedoc.pl?PS00005" TargetMode="External"/><Relationship Id="rId5" Type="http://schemas.openxmlformats.org/officeDocument/2006/relationships/hyperlink" Target="https://prosite.expasy.org/cgi-bin/prosite/nicedoc.pl?PS00008" TargetMode="External"/><Relationship Id="rId15" Type="http://schemas.openxmlformats.org/officeDocument/2006/relationships/hyperlink" Target="https://prosite.expasy.org/cgi-bin/prosite/nicedoc.pl?PS00001" TargetMode="External"/><Relationship Id="rId10" Type="http://schemas.openxmlformats.org/officeDocument/2006/relationships/hyperlink" Target="https://prosite.expasy.org/cgi-bin/prosite/nicedoc.pl?PS00005" TargetMode="External"/><Relationship Id="rId19" Type="http://schemas.openxmlformats.org/officeDocument/2006/relationships/printerSettings" Target="../printerSettings/printerSettings5.bin"/><Relationship Id="rId4" Type="http://schemas.openxmlformats.org/officeDocument/2006/relationships/hyperlink" Target="https://prosite.expasy.org/cgi-bin/prosite/nicedoc.pl?PS00006" TargetMode="External"/><Relationship Id="rId9" Type="http://schemas.openxmlformats.org/officeDocument/2006/relationships/hyperlink" Target="https://prosite.expasy.org/cgi-bin/prosite/nicedoc.pl?PS00008" TargetMode="External"/><Relationship Id="rId14" Type="http://schemas.openxmlformats.org/officeDocument/2006/relationships/hyperlink" Target="https://prosite.expasy.org/cgi-bin/prosite/nicedoc.pl?PS00005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prosite.expasy.org/cgi-bin/prosite/nicedoc.pl?PS00009" TargetMode="External"/><Relationship Id="rId2" Type="http://schemas.openxmlformats.org/officeDocument/2006/relationships/hyperlink" Target="https://prosite.expasy.org/cgi-bin/prosite/nicedoc.pl?PS00005" TargetMode="External"/><Relationship Id="rId1" Type="http://schemas.openxmlformats.org/officeDocument/2006/relationships/hyperlink" Target="https://prosite.expasy.org/cgi-bin/prosite/nicedoc.pl?PS00008" TargetMode="External"/><Relationship Id="rId4" Type="http://schemas.openxmlformats.org/officeDocument/2006/relationships/hyperlink" Target="https://prosite.expasy.org/cgi-bin/prosite/nicedoc.pl?PS00006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s://prosite.expasy.org/cgi-bin/prosite/nicedoc.pl?PS00005" TargetMode="External"/><Relationship Id="rId13" Type="http://schemas.openxmlformats.org/officeDocument/2006/relationships/hyperlink" Target="https://prosite.expasy.org/cgi-bin/prosite/nicedoc.pl?PS00006" TargetMode="External"/><Relationship Id="rId3" Type="http://schemas.openxmlformats.org/officeDocument/2006/relationships/hyperlink" Target="https://prosite.expasy.org/cgi-bin/prosite/nicedoc.pl?PS00008" TargetMode="External"/><Relationship Id="rId7" Type="http://schemas.openxmlformats.org/officeDocument/2006/relationships/hyperlink" Target="https://prosite.expasy.org/cgi-bin/prosite/nicedoc.pl?PS00005" TargetMode="External"/><Relationship Id="rId12" Type="http://schemas.openxmlformats.org/officeDocument/2006/relationships/hyperlink" Target="https://prosite.expasy.org/cgi-bin/prosite/nicedoc.pl?PS00006" TargetMode="External"/><Relationship Id="rId17" Type="http://schemas.openxmlformats.org/officeDocument/2006/relationships/hyperlink" Target="https://prosite.expasy.org/cgi-bin/prosite/nicedoc.pl?PS51257" TargetMode="External"/><Relationship Id="rId2" Type="http://schemas.openxmlformats.org/officeDocument/2006/relationships/hyperlink" Target="https://prosite.expasy.org/cgi-bin/prosite/nicedoc.pl?PS00008" TargetMode="External"/><Relationship Id="rId16" Type="http://schemas.openxmlformats.org/officeDocument/2006/relationships/hyperlink" Target="https://prosite.expasy.org/cgi-bin/prosite/nicedoc.pl?PS60007" TargetMode="External"/><Relationship Id="rId1" Type="http://schemas.openxmlformats.org/officeDocument/2006/relationships/hyperlink" Target="https://prosite.expasy.org/cgi-bin/prosite/nicedoc.pl?PS00008" TargetMode="External"/><Relationship Id="rId6" Type="http://schemas.openxmlformats.org/officeDocument/2006/relationships/hyperlink" Target="https://prosite.expasy.org/cgi-bin/prosite/nicedoc.pl?PS00005" TargetMode="External"/><Relationship Id="rId11" Type="http://schemas.openxmlformats.org/officeDocument/2006/relationships/hyperlink" Target="https://prosite.expasy.org/cgi-bin/prosite/nicedoc.pl?PS00006" TargetMode="External"/><Relationship Id="rId5" Type="http://schemas.openxmlformats.org/officeDocument/2006/relationships/hyperlink" Target="https://prosite.expasy.org/cgi-bin/prosite/nicedoc.pl?PS00005" TargetMode="External"/><Relationship Id="rId15" Type="http://schemas.openxmlformats.org/officeDocument/2006/relationships/hyperlink" Target="https://prosite.expasy.org/cgi-bin/prosite/nicedoc.pl?PS00005" TargetMode="External"/><Relationship Id="rId10" Type="http://schemas.openxmlformats.org/officeDocument/2006/relationships/hyperlink" Target="https://prosite.expasy.org/cgi-bin/prosite/nicedoc.pl?PS00009" TargetMode="External"/><Relationship Id="rId4" Type="http://schemas.openxmlformats.org/officeDocument/2006/relationships/hyperlink" Target="https://prosite.expasy.org/cgi-bin/prosite/nicedoc.pl?PS00008" TargetMode="External"/><Relationship Id="rId9" Type="http://schemas.openxmlformats.org/officeDocument/2006/relationships/hyperlink" Target="https://prosite.expasy.org/cgi-bin/prosite/nicedoc.pl?PS00001" TargetMode="External"/><Relationship Id="rId14" Type="http://schemas.openxmlformats.org/officeDocument/2006/relationships/hyperlink" Target="https://prosite.expasy.org/cgi-bin/prosite/nicedoc.pl?PS00004" TargetMode="Externa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hyperlink" Target="https://prosite.expasy.org/cgi-bin/prosite/nicedoc.pl?PS00006" TargetMode="External"/><Relationship Id="rId3" Type="http://schemas.openxmlformats.org/officeDocument/2006/relationships/hyperlink" Target="https://prosite.expasy.org/cgi-bin/prosite/nicedoc.pl?PS00005" TargetMode="External"/><Relationship Id="rId7" Type="http://schemas.openxmlformats.org/officeDocument/2006/relationships/hyperlink" Target="https://prosite.expasy.org/cgi-bin/prosite/nicedoc.pl?PS00006" TargetMode="External"/><Relationship Id="rId2" Type="http://schemas.openxmlformats.org/officeDocument/2006/relationships/hyperlink" Target="https://prosite.expasy.org/cgi-bin/prosite/nicedoc.pl?PS00008" TargetMode="External"/><Relationship Id="rId1" Type="http://schemas.openxmlformats.org/officeDocument/2006/relationships/hyperlink" Target="https://prosite.expasy.org/cgi-bin/prosite/nicedoc.pl?PS00008" TargetMode="External"/><Relationship Id="rId6" Type="http://schemas.openxmlformats.org/officeDocument/2006/relationships/hyperlink" Target="https://prosite.expasy.org/cgi-bin/prosite/nicedoc.pl?PS00001" TargetMode="External"/><Relationship Id="rId5" Type="http://schemas.openxmlformats.org/officeDocument/2006/relationships/hyperlink" Target="https://prosite.expasy.org/cgi-bin/prosite/nicedoc.pl?PS00001" TargetMode="External"/><Relationship Id="rId10" Type="http://schemas.openxmlformats.org/officeDocument/2006/relationships/printerSettings" Target="../printerSettings/printerSettings6.bin"/><Relationship Id="rId4" Type="http://schemas.openxmlformats.org/officeDocument/2006/relationships/hyperlink" Target="https://prosite.expasy.org/cgi-bin/prosite/nicedoc.pl?PS00005" TargetMode="External"/><Relationship Id="rId9" Type="http://schemas.openxmlformats.org/officeDocument/2006/relationships/hyperlink" Target="https://prosite.expasy.org/cgi-bin/prosite/nicedoc.pl?PS00294" TargetMode="Externa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hyperlink" Target="https://prosite.expasy.org/cgi-bin/prosite/nicedoc.pl?PS00004" TargetMode="External"/><Relationship Id="rId13" Type="http://schemas.openxmlformats.org/officeDocument/2006/relationships/hyperlink" Target="https://prosite.expasy.org/cgi-bin/prosite/nicedoc.pl?PS00006" TargetMode="External"/><Relationship Id="rId3" Type="http://schemas.openxmlformats.org/officeDocument/2006/relationships/hyperlink" Target="https://prosite.expasy.org/cgi-bin/prosite/nicedoc.pl?PS00005" TargetMode="External"/><Relationship Id="rId7" Type="http://schemas.openxmlformats.org/officeDocument/2006/relationships/hyperlink" Target="https://prosite.expasy.org/cgi-bin/prosite/nicedoc.pl?PS00006" TargetMode="External"/><Relationship Id="rId12" Type="http://schemas.openxmlformats.org/officeDocument/2006/relationships/hyperlink" Target="https://prosite.expasy.org/cgi-bin/prosite/nicedoc.pl?PS00006" TargetMode="External"/><Relationship Id="rId17" Type="http://schemas.openxmlformats.org/officeDocument/2006/relationships/hyperlink" Target="https://prosite.expasy.org/cgi-bin/prosite/nicedoc.pl?PS60007" TargetMode="External"/><Relationship Id="rId2" Type="http://schemas.openxmlformats.org/officeDocument/2006/relationships/hyperlink" Target="https://prosite.expasy.org/cgi-bin/prosite/nicedoc.pl?PS00008" TargetMode="External"/><Relationship Id="rId16" Type="http://schemas.openxmlformats.org/officeDocument/2006/relationships/hyperlink" Target="https://prosite.expasy.org/cgi-bin/prosite/nicedoc.pl?PS00001" TargetMode="External"/><Relationship Id="rId1" Type="http://schemas.openxmlformats.org/officeDocument/2006/relationships/hyperlink" Target="https://prosite.expasy.org/cgi-bin/prosite/nicedoc.pl?PS00008" TargetMode="External"/><Relationship Id="rId6" Type="http://schemas.openxmlformats.org/officeDocument/2006/relationships/hyperlink" Target="https://prosite.expasy.org/cgi-bin/prosite/nicedoc.pl?PS00006" TargetMode="External"/><Relationship Id="rId11" Type="http://schemas.openxmlformats.org/officeDocument/2006/relationships/hyperlink" Target="https://prosite.expasy.org/cgi-bin/prosite/nicedoc.pl?PS00005" TargetMode="External"/><Relationship Id="rId5" Type="http://schemas.openxmlformats.org/officeDocument/2006/relationships/hyperlink" Target="https://prosite.expasy.org/cgi-bin/prosite/nicedoc.pl?PS00001" TargetMode="External"/><Relationship Id="rId15" Type="http://schemas.openxmlformats.org/officeDocument/2006/relationships/hyperlink" Target="https://prosite.expasy.org/cgi-bin/prosite/nicedoc.pl?PS00008" TargetMode="External"/><Relationship Id="rId10" Type="http://schemas.openxmlformats.org/officeDocument/2006/relationships/hyperlink" Target="https://prosite.expasy.org/cgi-bin/prosite/nicedoc.pl?PS00005" TargetMode="External"/><Relationship Id="rId4" Type="http://schemas.openxmlformats.org/officeDocument/2006/relationships/hyperlink" Target="https://prosite.expasy.org/cgi-bin/prosite/nicedoc.pl?PS00005" TargetMode="External"/><Relationship Id="rId9" Type="http://schemas.openxmlformats.org/officeDocument/2006/relationships/hyperlink" Target="https://prosite.expasy.org/cgi-bin/prosite/nicedoc.pl?PS00004" TargetMode="External"/><Relationship Id="rId14" Type="http://schemas.openxmlformats.org/officeDocument/2006/relationships/hyperlink" Target="https://prosite.expasy.org/cgi-bin/prosite/nicedoc.pl?PS00008" TargetMode="Externa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hyperlink" Target="https://prosite.expasy.org/cgi-bin/prosite/nicedoc.pl?PS00006" TargetMode="External"/><Relationship Id="rId13" Type="http://schemas.openxmlformats.org/officeDocument/2006/relationships/hyperlink" Target="https://prosite.expasy.org/cgi-bin/prosite/nicedoc.pl?PS00004" TargetMode="External"/><Relationship Id="rId3" Type="http://schemas.openxmlformats.org/officeDocument/2006/relationships/hyperlink" Target="https://prosite.expasy.org/cgi-bin/prosite/nicedoc.pl?PS00008" TargetMode="External"/><Relationship Id="rId7" Type="http://schemas.openxmlformats.org/officeDocument/2006/relationships/hyperlink" Target="https://prosite.expasy.org/cgi-bin/prosite/nicedoc.pl?PS00005" TargetMode="External"/><Relationship Id="rId12" Type="http://schemas.openxmlformats.org/officeDocument/2006/relationships/hyperlink" Target="https://prosite.expasy.org/cgi-bin/prosite/nicedoc.pl?PS00004" TargetMode="External"/><Relationship Id="rId2" Type="http://schemas.openxmlformats.org/officeDocument/2006/relationships/hyperlink" Target="https://prosite.expasy.org/cgi-bin/prosite/nicedoc.pl?PS00008" TargetMode="External"/><Relationship Id="rId1" Type="http://schemas.openxmlformats.org/officeDocument/2006/relationships/hyperlink" Target="https://prosite.expasy.org/cgi-bin/prosite/nicedoc.pl?PS00008" TargetMode="External"/><Relationship Id="rId6" Type="http://schemas.openxmlformats.org/officeDocument/2006/relationships/hyperlink" Target="https://prosite.expasy.org/cgi-bin/prosite/nicedoc.pl?PS00005" TargetMode="External"/><Relationship Id="rId11" Type="http://schemas.openxmlformats.org/officeDocument/2006/relationships/hyperlink" Target="https://prosite.expasy.org/cgi-bin/prosite/nicedoc.pl?PS00006" TargetMode="External"/><Relationship Id="rId5" Type="http://schemas.openxmlformats.org/officeDocument/2006/relationships/hyperlink" Target="https://prosite.expasy.org/cgi-bin/prosite/nicedoc.pl?PS00005" TargetMode="External"/><Relationship Id="rId10" Type="http://schemas.openxmlformats.org/officeDocument/2006/relationships/hyperlink" Target="https://prosite.expasy.org/cgi-bin/prosite/nicedoc.pl?PS00006" TargetMode="External"/><Relationship Id="rId4" Type="http://schemas.openxmlformats.org/officeDocument/2006/relationships/hyperlink" Target="https://prosite.expasy.org/cgi-bin/prosite/nicedoc.pl?PS00005" TargetMode="External"/><Relationship Id="rId9" Type="http://schemas.openxmlformats.org/officeDocument/2006/relationships/hyperlink" Target="https://prosite.expasy.org/cgi-bin/prosite/nicedoc.pl?PS00006" TargetMode="External"/><Relationship Id="rId14" Type="http://schemas.openxmlformats.org/officeDocument/2006/relationships/hyperlink" Target="https://prosite.expasy.org/cgi-bin/prosite/nicedoc.pl?PS00016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hyperlink" Target="https://prosite.expasy.org/cgi-bin/prosite/nicedoc.pl?PS00006" TargetMode="External"/><Relationship Id="rId2" Type="http://schemas.openxmlformats.org/officeDocument/2006/relationships/hyperlink" Target="https://prosite.expasy.org/cgi-bin/prosite/nicedoc.pl?PS00001" TargetMode="External"/><Relationship Id="rId1" Type="http://schemas.openxmlformats.org/officeDocument/2006/relationships/hyperlink" Target="https://prosite.expasy.org/cgi-bin/prosite/nicedoc.pl?PS00005" TargetMode="External"/><Relationship Id="rId4" Type="http://schemas.openxmlformats.org/officeDocument/2006/relationships/hyperlink" Target="https://prosite.expasy.org/cgi-bin/prosite/nicedoc.pl?PS00004" TargetMode="External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hyperlink" Target="https://prosite.expasy.org/cgi-bin/prosite/nicedoc.pl?PS00006" TargetMode="External"/><Relationship Id="rId3" Type="http://schemas.openxmlformats.org/officeDocument/2006/relationships/hyperlink" Target="https://prosite.expasy.org/cgi-bin/prosite/nicedoc.pl?PS00005" TargetMode="External"/><Relationship Id="rId7" Type="http://schemas.openxmlformats.org/officeDocument/2006/relationships/hyperlink" Target="https://prosite.expasy.org/cgi-bin/prosite/nicedoc.pl?PS00006" TargetMode="External"/><Relationship Id="rId12" Type="http://schemas.openxmlformats.org/officeDocument/2006/relationships/hyperlink" Target="https://prosite.expasy.org/cgi-bin/prosite/nicedoc.pl?PS00004" TargetMode="External"/><Relationship Id="rId2" Type="http://schemas.openxmlformats.org/officeDocument/2006/relationships/hyperlink" Target="https://prosite.expasy.org/cgi-bin/prosite/nicedoc.pl?PS00008" TargetMode="External"/><Relationship Id="rId1" Type="http://schemas.openxmlformats.org/officeDocument/2006/relationships/hyperlink" Target="https://prosite.expasy.org/cgi-bin/prosite/nicedoc.pl?PS00008" TargetMode="External"/><Relationship Id="rId6" Type="http://schemas.openxmlformats.org/officeDocument/2006/relationships/hyperlink" Target="https://prosite.expasy.org/cgi-bin/prosite/nicedoc.pl?PS00009" TargetMode="External"/><Relationship Id="rId11" Type="http://schemas.openxmlformats.org/officeDocument/2006/relationships/hyperlink" Target="https://prosite.expasy.org/cgi-bin/prosite/nicedoc.pl?PS00017" TargetMode="External"/><Relationship Id="rId5" Type="http://schemas.openxmlformats.org/officeDocument/2006/relationships/hyperlink" Target="https://prosite.expasy.org/cgi-bin/prosite/nicedoc.pl?PS00001" TargetMode="External"/><Relationship Id="rId10" Type="http://schemas.openxmlformats.org/officeDocument/2006/relationships/hyperlink" Target="https://prosite.expasy.org/cgi-bin/prosite/nicedoc.pl?PS00001" TargetMode="External"/><Relationship Id="rId4" Type="http://schemas.openxmlformats.org/officeDocument/2006/relationships/hyperlink" Target="https://prosite.expasy.org/cgi-bin/prosite/nicedoc.pl?PS00005" TargetMode="External"/><Relationship Id="rId9" Type="http://schemas.openxmlformats.org/officeDocument/2006/relationships/hyperlink" Target="https://prosite.expasy.org/cgi-bin/prosite/nicedoc.pl?PS00004" TargetMode="Externa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hyperlink" Target="https://prosite.expasy.org/cgi-bin/prosite/nicedoc.pl?PS00005" TargetMode="External"/><Relationship Id="rId1" Type="http://schemas.openxmlformats.org/officeDocument/2006/relationships/hyperlink" Target="https://prosite.expasy.org/cgi-bin/prosite/nicedoc.pl?PS00008" TargetMode="Externa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hyperlink" Target="https://prosite.expasy.org/cgi-bin/prosite/nicedoc.pl?PS00006" TargetMode="External"/><Relationship Id="rId1" Type="http://schemas.openxmlformats.org/officeDocument/2006/relationships/hyperlink" Target="https://prosite.expasy.org/cgi-bin/prosite/nicedoc.pl?PS00008" TargetMode="Externa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hyperlink" Target="https://prosite.expasy.org/cgi-bin/prosite/nicedoc.pl?PS0000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37"/>
  <sheetViews>
    <sheetView tabSelected="1" zoomScale="60" zoomScaleNormal="60" workbookViewId="0">
      <selection activeCell="B2" sqref="B2"/>
    </sheetView>
  </sheetViews>
  <sheetFormatPr baseColWidth="10" defaultRowHeight="15" x14ac:dyDescent="0.25"/>
  <cols>
    <col min="2" max="2" width="92.28515625" customWidth="1"/>
    <col min="3" max="3" width="9.7109375" customWidth="1"/>
    <col min="4" max="4" width="91.28515625" customWidth="1"/>
    <col min="5" max="5" width="10" customWidth="1"/>
    <col min="6" max="6" width="78.7109375" style="4" customWidth="1"/>
    <col min="7" max="7" width="10.5703125" style="20" customWidth="1"/>
    <col min="8" max="8" width="88.7109375" style="1" customWidth="1"/>
    <col min="9" max="9" width="13" style="1" customWidth="1"/>
    <col min="10" max="10" width="86.85546875" style="4" customWidth="1"/>
    <col min="11" max="11" width="12.140625" style="20" customWidth="1"/>
    <col min="12" max="12" width="89.140625" style="4" customWidth="1"/>
    <col min="13" max="13" width="15.85546875" style="20" customWidth="1"/>
    <col min="14" max="14" width="92.28515625" style="4" customWidth="1"/>
    <col min="15" max="15" width="13.5703125" style="20" customWidth="1"/>
    <col min="16" max="16" width="90.85546875" style="4" customWidth="1"/>
    <col min="17" max="17" width="15.7109375" style="20" customWidth="1"/>
    <col min="18" max="18" width="91.7109375" style="4" customWidth="1"/>
    <col min="19" max="19" width="14.28515625" style="20" customWidth="1"/>
    <col min="20" max="20" width="70.140625" style="4" customWidth="1"/>
    <col min="21" max="21" width="9.140625" style="20" customWidth="1"/>
    <col min="22" max="22" width="73.85546875" customWidth="1"/>
    <col min="23" max="23" width="12.42578125" customWidth="1"/>
    <col min="24" max="24" width="53.5703125" style="4" customWidth="1"/>
    <col min="25" max="25" width="38.42578125" style="4" bestFit="1" customWidth="1"/>
  </cols>
  <sheetData>
    <row r="2" spans="1:24" ht="21" customHeight="1" x14ac:dyDescent="0.3">
      <c r="B2" s="21">
        <v>1</v>
      </c>
      <c r="C2" s="31"/>
      <c r="D2" s="21">
        <v>2</v>
      </c>
      <c r="E2" s="31"/>
      <c r="F2" s="22">
        <v>3</v>
      </c>
      <c r="G2" s="35"/>
      <c r="H2" s="23">
        <v>4</v>
      </c>
      <c r="I2" s="40"/>
      <c r="J2" s="22">
        <v>5</v>
      </c>
      <c r="K2" s="35"/>
      <c r="L2" s="22">
        <v>6</v>
      </c>
      <c r="M2" s="35"/>
      <c r="N2" s="22">
        <v>7</v>
      </c>
      <c r="O2" s="35"/>
      <c r="P2" s="22">
        <v>8</v>
      </c>
      <c r="Q2" s="35"/>
      <c r="R2" s="22">
        <v>9</v>
      </c>
      <c r="S2" s="35"/>
      <c r="T2" s="22">
        <v>10</v>
      </c>
      <c r="U2" s="22">
        <f ca="1">+U2:UU18</f>
        <v>0</v>
      </c>
      <c r="V2" s="22">
        <v>11</v>
      </c>
      <c r="W2" s="35"/>
      <c r="X2" s="22">
        <v>12</v>
      </c>
    </row>
    <row r="3" spans="1:24" x14ac:dyDescent="0.25">
      <c r="A3">
        <v>1</v>
      </c>
      <c r="B3" s="27" t="s">
        <v>4</v>
      </c>
      <c r="C3" s="32">
        <v>1</v>
      </c>
      <c r="D3" s="27" t="s">
        <v>4</v>
      </c>
      <c r="E3" s="32"/>
      <c r="G3" s="38">
        <v>1</v>
      </c>
      <c r="H3" s="27" t="s">
        <v>4</v>
      </c>
      <c r="I3" s="32">
        <v>1</v>
      </c>
      <c r="J3" s="27" t="s">
        <v>4</v>
      </c>
      <c r="K3" s="32">
        <v>1</v>
      </c>
      <c r="L3" s="27" t="s">
        <v>4</v>
      </c>
      <c r="M3" s="32"/>
      <c r="O3" s="38">
        <v>1</v>
      </c>
      <c r="P3" s="27" t="s">
        <v>4</v>
      </c>
      <c r="Q3" s="32"/>
      <c r="S3" s="36"/>
      <c r="W3" s="34"/>
    </row>
    <row r="4" spans="1:24" x14ac:dyDescent="0.25">
      <c r="A4">
        <v>2</v>
      </c>
      <c r="B4" s="27" t="s">
        <v>17</v>
      </c>
      <c r="C4" s="32">
        <v>2</v>
      </c>
      <c r="D4" s="27" t="s">
        <v>4</v>
      </c>
      <c r="E4" s="32"/>
      <c r="G4" s="36"/>
      <c r="I4" s="41">
        <v>2</v>
      </c>
      <c r="J4" s="27" t="s">
        <v>4</v>
      </c>
      <c r="K4" s="32">
        <v>2</v>
      </c>
      <c r="L4" s="27" t="s">
        <v>4</v>
      </c>
      <c r="M4" s="32"/>
      <c r="O4" s="36"/>
      <c r="Q4" s="38">
        <v>1</v>
      </c>
      <c r="R4" s="27" t="s">
        <v>4</v>
      </c>
      <c r="S4" s="32"/>
      <c r="W4" s="34"/>
    </row>
    <row r="5" spans="1:24" ht="15.75" thickBot="1" x14ac:dyDescent="0.3">
      <c r="A5">
        <v>3</v>
      </c>
      <c r="B5" s="27" t="s">
        <v>17</v>
      </c>
      <c r="C5" s="32"/>
      <c r="E5" s="34"/>
      <c r="G5" s="36"/>
      <c r="I5" s="41"/>
      <c r="K5" s="36"/>
      <c r="M5" s="36"/>
      <c r="O5" s="36"/>
      <c r="Q5" s="38">
        <v>2</v>
      </c>
      <c r="R5" s="27" t="s">
        <v>4</v>
      </c>
      <c r="S5" s="32"/>
      <c r="T5" s="6"/>
      <c r="U5" s="6"/>
      <c r="W5" s="34"/>
    </row>
    <row r="6" spans="1:24" ht="15.75" thickBot="1" x14ac:dyDescent="0.3">
      <c r="A6">
        <v>4</v>
      </c>
      <c r="B6" s="25" t="s">
        <v>14</v>
      </c>
      <c r="C6" s="33"/>
      <c r="E6" s="34"/>
      <c r="G6" s="38">
        <v>2</v>
      </c>
      <c r="H6" s="43" t="s">
        <v>21</v>
      </c>
      <c r="I6" s="42">
        <v>3</v>
      </c>
      <c r="J6" s="44" t="s">
        <v>22</v>
      </c>
      <c r="K6" s="45">
        <v>3</v>
      </c>
      <c r="L6" s="47" t="s">
        <v>21</v>
      </c>
      <c r="M6" s="42">
        <v>1</v>
      </c>
      <c r="N6" s="50" t="s">
        <v>15</v>
      </c>
      <c r="O6" s="45"/>
      <c r="Q6" s="38">
        <v>3</v>
      </c>
      <c r="R6" s="29" t="s">
        <v>23</v>
      </c>
      <c r="S6" s="45"/>
      <c r="T6" s="3"/>
      <c r="U6" s="3"/>
      <c r="W6" s="34"/>
    </row>
    <row r="7" spans="1:24" ht="15.75" thickBot="1" x14ac:dyDescent="0.3">
      <c r="A7">
        <v>5</v>
      </c>
      <c r="B7" s="24" t="s">
        <v>11</v>
      </c>
      <c r="C7" s="33"/>
      <c r="E7" s="34"/>
      <c r="G7" s="38">
        <v>3</v>
      </c>
      <c r="H7" s="28" t="s">
        <v>20</v>
      </c>
      <c r="I7" s="42"/>
      <c r="K7" s="36"/>
      <c r="M7" s="36"/>
      <c r="O7" s="36"/>
      <c r="Q7" s="36"/>
      <c r="S7" s="36"/>
      <c r="W7" s="34"/>
    </row>
    <row r="8" spans="1:24" ht="15.75" thickBot="1" x14ac:dyDescent="0.3">
      <c r="A8">
        <v>6</v>
      </c>
      <c r="B8" s="26" t="s">
        <v>15</v>
      </c>
      <c r="C8" s="33"/>
      <c r="E8" s="34"/>
      <c r="F8" s="3"/>
      <c r="G8" s="37"/>
      <c r="I8" s="41"/>
      <c r="K8" s="36"/>
      <c r="M8" s="36"/>
      <c r="O8" s="36"/>
      <c r="P8" s="3"/>
      <c r="Q8" s="37"/>
      <c r="S8" s="36"/>
      <c r="W8" s="34"/>
    </row>
    <row r="9" spans="1:24" ht="15.75" thickBot="1" x14ac:dyDescent="0.3">
      <c r="A9">
        <v>7</v>
      </c>
      <c r="B9" s="30" t="s">
        <v>18</v>
      </c>
      <c r="C9" s="33"/>
      <c r="E9" s="34"/>
      <c r="G9" s="36"/>
      <c r="I9" s="41"/>
      <c r="K9" s="36"/>
      <c r="M9" s="36"/>
      <c r="O9" s="36"/>
      <c r="Q9" s="36"/>
      <c r="S9" s="36"/>
      <c r="W9" s="34"/>
    </row>
    <row r="10" spans="1:24" x14ac:dyDescent="0.25">
      <c r="C10" s="34"/>
      <c r="E10" s="34"/>
      <c r="F10" s="3"/>
      <c r="G10" s="37"/>
      <c r="I10" s="41"/>
      <c r="K10" s="36"/>
      <c r="M10" s="36"/>
      <c r="O10" s="36"/>
      <c r="Q10" s="36"/>
      <c r="S10" s="36"/>
      <c r="W10" s="34"/>
    </row>
    <row r="11" spans="1:24" x14ac:dyDescent="0.25">
      <c r="A11">
        <v>8</v>
      </c>
      <c r="B11" s="10" t="s">
        <v>7</v>
      </c>
      <c r="C11" s="32">
        <v>3</v>
      </c>
      <c r="D11" s="10" t="s">
        <v>7</v>
      </c>
      <c r="E11" s="32">
        <v>1</v>
      </c>
      <c r="F11" s="10" t="s">
        <v>7</v>
      </c>
      <c r="G11" s="32">
        <v>4</v>
      </c>
      <c r="H11" s="10" t="s">
        <v>7</v>
      </c>
      <c r="I11" s="32"/>
      <c r="K11" s="36"/>
      <c r="M11" s="36"/>
      <c r="O11" s="36"/>
      <c r="Q11" s="36">
        <v>4</v>
      </c>
      <c r="R11" s="10" t="s">
        <v>7</v>
      </c>
      <c r="S11" s="32"/>
      <c r="W11" s="34"/>
    </row>
    <row r="12" spans="1:24" x14ac:dyDescent="0.25">
      <c r="A12">
        <v>9</v>
      </c>
      <c r="B12" s="10" t="s">
        <v>7</v>
      </c>
      <c r="C12" s="32"/>
      <c r="E12" s="34"/>
      <c r="G12" s="36"/>
      <c r="I12" s="41"/>
      <c r="K12" s="36"/>
      <c r="M12" s="48"/>
      <c r="O12" s="36"/>
      <c r="Q12" s="36"/>
      <c r="S12" s="36"/>
      <c r="W12" s="34"/>
    </row>
    <row r="13" spans="1:24" x14ac:dyDescent="0.25">
      <c r="C13" s="34"/>
      <c r="E13" s="34"/>
      <c r="G13" s="36"/>
      <c r="I13" s="41"/>
      <c r="K13" s="36"/>
      <c r="M13" s="36"/>
      <c r="O13" s="36"/>
      <c r="Q13" s="36"/>
      <c r="S13" s="36"/>
      <c r="W13" s="34"/>
    </row>
    <row r="14" spans="1:24" x14ac:dyDescent="0.25">
      <c r="C14" s="34"/>
      <c r="E14" s="34"/>
      <c r="G14" s="36"/>
      <c r="I14" s="41"/>
      <c r="J14" s="3"/>
      <c r="K14" s="37"/>
      <c r="M14" s="36"/>
      <c r="O14" s="36"/>
      <c r="Q14" s="36"/>
      <c r="S14" s="36"/>
      <c r="W14" s="34"/>
    </row>
    <row r="15" spans="1:24" x14ac:dyDescent="0.25">
      <c r="A15">
        <v>10</v>
      </c>
      <c r="B15" s="13" t="s">
        <v>8</v>
      </c>
      <c r="C15" s="32">
        <v>4</v>
      </c>
      <c r="D15" s="15" t="s">
        <v>3</v>
      </c>
      <c r="E15" s="32">
        <v>2</v>
      </c>
      <c r="F15" s="15" t="s">
        <v>3</v>
      </c>
      <c r="G15" s="32">
        <v>5</v>
      </c>
      <c r="H15" s="15" t="s">
        <v>3</v>
      </c>
      <c r="I15" s="32">
        <v>4</v>
      </c>
      <c r="J15" s="15" t="s">
        <v>3</v>
      </c>
      <c r="K15" s="32">
        <v>4</v>
      </c>
      <c r="L15" s="15" t="s">
        <v>3</v>
      </c>
      <c r="M15" s="32">
        <v>2</v>
      </c>
      <c r="N15" s="15" t="s">
        <v>3</v>
      </c>
      <c r="O15" s="32"/>
      <c r="Q15" s="36">
        <v>5</v>
      </c>
      <c r="R15" s="15" t="s">
        <v>3</v>
      </c>
      <c r="S15" s="32">
        <v>1</v>
      </c>
      <c r="T15" s="15" t="s">
        <v>3</v>
      </c>
      <c r="U15" s="32">
        <v>1</v>
      </c>
      <c r="V15" s="15" t="s">
        <v>3</v>
      </c>
      <c r="W15" s="32">
        <v>1</v>
      </c>
      <c r="X15" s="15" t="s">
        <v>3</v>
      </c>
    </row>
    <row r="16" spans="1:24" x14ac:dyDescent="0.25">
      <c r="A16">
        <v>11</v>
      </c>
      <c r="B16" s="13" t="s">
        <v>3</v>
      </c>
      <c r="C16" s="32">
        <v>5</v>
      </c>
      <c r="D16" s="15" t="s">
        <v>3</v>
      </c>
      <c r="E16" s="32"/>
      <c r="G16" s="38">
        <v>6</v>
      </c>
      <c r="H16" s="15" t="s">
        <v>3</v>
      </c>
      <c r="I16" s="32">
        <v>5</v>
      </c>
      <c r="J16" s="15" t="s">
        <v>3</v>
      </c>
      <c r="K16" s="32">
        <v>5</v>
      </c>
      <c r="L16" s="15" t="s">
        <v>3</v>
      </c>
      <c r="M16" s="32">
        <v>3</v>
      </c>
      <c r="N16" s="15" t="s">
        <v>3</v>
      </c>
      <c r="O16" s="32"/>
      <c r="Q16" s="36">
        <v>6</v>
      </c>
      <c r="R16" s="15" t="s">
        <v>3</v>
      </c>
      <c r="S16" s="32"/>
      <c r="W16" s="34"/>
    </row>
    <row r="17" spans="1:23" x14ac:dyDescent="0.25">
      <c r="A17">
        <v>12</v>
      </c>
      <c r="B17" s="13" t="s">
        <v>3</v>
      </c>
      <c r="C17" s="32">
        <v>6</v>
      </c>
      <c r="D17" s="15" t="s">
        <v>3</v>
      </c>
      <c r="E17" s="32"/>
      <c r="G17" s="38">
        <v>7</v>
      </c>
      <c r="H17" s="15" t="s">
        <v>3</v>
      </c>
      <c r="I17" s="32"/>
      <c r="K17" s="38">
        <v>6</v>
      </c>
      <c r="L17" s="15" t="s">
        <v>3</v>
      </c>
      <c r="M17" s="32">
        <v>4</v>
      </c>
      <c r="N17" s="15" t="s">
        <v>3</v>
      </c>
      <c r="O17" s="32"/>
      <c r="Q17" s="36"/>
      <c r="R17" s="3"/>
      <c r="S17" s="37"/>
      <c r="W17" s="34"/>
    </row>
    <row r="18" spans="1:23" x14ac:dyDescent="0.25">
      <c r="A18">
        <v>13</v>
      </c>
      <c r="B18" s="13" t="s">
        <v>3</v>
      </c>
      <c r="C18" s="32">
        <v>7</v>
      </c>
      <c r="D18" s="15" t="s">
        <v>3</v>
      </c>
      <c r="E18" s="32"/>
      <c r="G18" s="38">
        <v>8</v>
      </c>
      <c r="H18" s="15" t="s">
        <v>3</v>
      </c>
      <c r="I18" s="32"/>
      <c r="K18" s="38">
        <v>7</v>
      </c>
      <c r="L18" s="15" t="s">
        <v>3</v>
      </c>
      <c r="M18" s="32"/>
      <c r="O18" s="36"/>
      <c r="Q18" s="36"/>
      <c r="S18" s="36"/>
      <c r="W18" s="34"/>
    </row>
    <row r="19" spans="1:23" x14ac:dyDescent="0.25">
      <c r="A19">
        <v>14</v>
      </c>
      <c r="B19" s="13" t="s">
        <v>3</v>
      </c>
      <c r="C19" s="32">
        <v>8</v>
      </c>
      <c r="D19" s="15" t="s">
        <v>3</v>
      </c>
      <c r="E19" s="32"/>
      <c r="G19" s="36"/>
      <c r="I19" s="41"/>
      <c r="K19" s="38">
        <v>8</v>
      </c>
      <c r="L19" s="15" t="s">
        <v>3</v>
      </c>
      <c r="M19" s="32"/>
      <c r="O19" s="36"/>
      <c r="Q19" s="36"/>
      <c r="S19" s="36"/>
      <c r="W19" s="34"/>
    </row>
    <row r="20" spans="1:23" x14ac:dyDescent="0.25">
      <c r="A20">
        <v>15</v>
      </c>
      <c r="B20" s="13" t="s">
        <v>3</v>
      </c>
      <c r="C20" s="32"/>
      <c r="E20" s="34"/>
      <c r="G20" s="36"/>
      <c r="I20" s="41"/>
      <c r="K20" s="36"/>
      <c r="M20" s="36"/>
      <c r="O20" s="36"/>
      <c r="Q20" s="36"/>
      <c r="R20" s="3"/>
      <c r="S20" s="37"/>
      <c r="W20" s="34"/>
    </row>
    <row r="21" spans="1:23" x14ac:dyDescent="0.25">
      <c r="C21" s="34"/>
      <c r="E21" s="34"/>
      <c r="G21" s="36"/>
      <c r="I21" s="41"/>
      <c r="K21" s="36"/>
      <c r="M21" s="36"/>
      <c r="O21" s="36"/>
      <c r="Q21" s="36"/>
      <c r="S21" s="36"/>
      <c r="W21" s="34"/>
    </row>
    <row r="22" spans="1:23" x14ac:dyDescent="0.25">
      <c r="A22">
        <v>16</v>
      </c>
      <c r="B22" s="9" t="s">
        <v>10</v>
      </c>
      <c r="C22" s="32">
        <v>9</v>
      </c>
      <c r="D22" s="9" t="s">
        <v>10</v>
      </c>
      <c r="E22" s="32"/>
      <c r="G22" s="38">
        <v>9</v>
      </c>
      <c r="H22" s="9" t="s">
        <v>10</v>
      </c>
      <c r="I22" s="32"/>
      <c r="K22" s="38">
        <v>9</v>
      </c>
      <c r="L22" s="9" t="s">
        <v>10</v>
      </c>
      <c r="M22" s="32">
        <v>5</v>
      </c>
      <c r="N22" s="9" t="s">
        <v>10</v>
      </c>
      <c r="O22" s="32">
        <v>2</v>
      </c>
      <c r="P22" s="9" t="s">
        <v>10</v>
      </c>
      <c r="Q22" s="32">
        <v>7</v>
      </c>
      <c r="R22" s="9" t="s">
        <v>10</v>
      </c>
      <c r="S22" s="32"/>
      <c r="W22" s="34"/>
    </row>
    <row r="23" spans="1:23" x14ac:dyDescent="0.25">
      <c r="A23">
        <v>17</v>
      </c>
      <c r="B23" s="9" t="s">
        <v>13</v>
      </c>
      <c r="C23" s="32"/>
      <c r="E23" s="34"/>
      <c r="G23" s="36"/>
      <c r="I23" s="41"/>
      <c r="K23" s="38">
        <v>10</v>
      </c>
      <c r="L23" s="9" t="s">
        <v>10</v>
      </c>
      <c r="M23" s="32">
        <v>6</v>
      </c>
      <c r="N23" s="9" t="s">
        <v>10</v>
      </c>
      <c r="O23" s="32"/>
      <c r="Q23" s="36">
        <v>8</v>
      </c>
      <c r="R23" s="9" t="s">
        <v>10</v>
      </c>
      <c r="S23" s="32"/>
      <c r="W23" s="34"/>
    </row>
    <row r="24" spans="1:23" x14ac:dyDescent="0.25">
      <c r="A24">
        <v>18</v>
      </c>
      <c r="B24" s="9" t="s">
        <v>10</v>
      </c>
      <c r="C24" s="32"/>
      <c r="E24" s="34"/>
      <c r="G24" s="36"/>
      <c r="I24" s="41"/>
      <c r="K24" s="36"/>
      <c r="L24" s="3"/>
      <c r="M24" s="37"/>
      <c r="O24" s="36"/>
      <c r="Q24" s="36"/>
      <c r="S24" s="36"/>
      <c r="W24" s="34"/>
    </row>
    <row r="25" spans="1:23" x14ac:dyDescent="0.25">
      <c r="C25" s="34"/>
      <c r="E25" s="34"/>
      <c r="G25" s="36"/>
      <c r="H25" s="3"/>
      <c r="I25" s="37"/>
      <c r="K25" s="36"/>
      <c r="L25" s="3"/>
      <c r="M25" s="37"/>
      <c r="N25" s="3"/>
      <c r="O25" s="37"/>
      <c r="Q25" s="36"/>
      <c r="S25" s="36"/>
      <c r="W25" s="34"/>
    </row>
    <row r="26" spans="1:23" x14ac:dyDescent="0.25">
      <c r="A26">
        <v>19</v>
      </c>
      <c r="B26" s="17" t="s">
        <v>12</v>
      </c>
      <c r="C26" s="32">
        <v>10</v>
      </c>
      <c r="D26" s="11" t="s">
        <v>1</v>
      </c>
      <c r="E26" s="32">
        <v>3</v>
      </c>
      <c r="F26" s="11" t="s">
        <v>1</v>
      </c>
      <c r="G26" s="39">
        <v>10</v>
      </c>
      <c r="H26" s="11" t="s">
        <v>1</v>
      </c>
      <c r="I26" s="32">
        <v>6</v>
      </c>
      <c r="J26" s="11" t="s">
        <v>1</v>
      </c>
      <c r="K26" s="32">
        <v>11</v>
      </c>
      <c r="L26" s="11" t="s">
        <v>1</v>
      </c>
      <c r="M26" s="32">
        <v>7</v>
      </c>
      <c r="N26" s="11" t="s">
        <v>1</v>
      </c>
      <c r="O26" s="32">
        <v>3</v>
      </c>
      <c r="P26" s="11" t="s">
        <v>1</v>
      </c>
      <c r="Q26" s="32">
        <v>9</v>
      </c>
      <c r="R26" s="11" t="s">
        <v>1</v>
      </c>
      <c r="S26" s="32"/>
      <c r="U26" s="46">
        <v>2</v>
      </c>
      <c r="V26" s="11" t="s">
        <v>1</v>
      </c>
      <c r="W26" s="32"/>
    </row>
    <row r="27" spans="1:23" x14ac:dyDescent="0.25">
      <c r="A27">
        <v>20</v>
      </c>
      <c r="B27" s="17" t="s">
        <v>16</v>
      </c>
      <c r="C27" s="32">
        <v>11</v>
      </c>
      <c r="D27" s="11" t="s">
        <v>1</v>
      </c>
      <c r="E27" s="32"/>
      <c r="G27" s="38">
        <v>11</v>
      </c>
      <c r="H27" s="11" t="s">
        <v>1</v>
      </c>
      <c r="I27" s="32">
        <v>7</v>
      </c>
      <c r="J27" s="11" t="s">
        <v>1</v>
      </c>
      <c r="K27" s="32">
        <v>12</v>
      </c>
      <c r="L27" s="11" t="s">
        <v>1</v>
      </c>
      <c r="M27" s="32">
        <v>8</v>
      </c>
      <c r="N27" s="11" t="s">
        <v>1</v>
      </c>
      <c r="O27" s="32"/>
      <c r="Q27" s="38">
        <v>10</v>
      </c>
      <c r="R27" s="11" t="s">
        <v>1</v>
      </c>
      <c r="S27" s="32"/>
      <c r="W27" s="34"/>
    </row>
    <row r="28" spans="1:23" x14ac:dyDescent="0.25">
      <c r="A28">
        <v>21</v>
      </c>
      <c r="B28" s="11" t="s">
        <v>12</v>
      </c>
      <c r="C28" s="32">
        <v>12</v>
      </c>
      <c r="D28" s="11" t="s">
        <v>1</v>
      </c>
      <c r="E28" s="32"/>
      <c r="G28" s="38">
        <v>12</v>
      </c>
      <c r="H28" s="11" t="s">
        <v>1</v>
      </c>
      <c r="I28" s="32"/>
      <c r="K28" s="38">
        <v>13</v>
      </c>
      <c r="L28" s="11" t="s">
        <v>1</v>
      </c>
      <c r="M28" s="32">
        <v>9</v>
      </c>
      <c r="N28" s="11" t="s">
        <v>1</v>
      </c>
      <c r="O28" s="32"/>
      <c r="Q28" s="36"/>
      <c r="S28" s="36"/>
      <c r="W28" s="34"/>
    </row>
    <row r="29" spans="1:23" x14ac:dyDescent="0.25">
      <c r="A29">
        <v>22</v>
      </c>
      <c r="B29" s="11" t="s">
        <v>0</v>
      </c>
      <c r="C29" s="32">
        <v>13</v>
      </c>
      <c r="D29" s="11" t="s">
        <v>1</v>
      </c>
      <c r="E29" s="32"/>
      <c r="G29" s="36"/>
      <c r="I29" s="41"/>
      <c r="K29" s="36"/>
      <c r="M29" s="38">
        <v>10</v>
      </c>
      <c r="N29" s="11" t="s">
        <v>1</v>
      </c>
      <c r="O29" s="32"/>
      <c r="Q29" s="36"/>
      <c r="S29" s="36"/>
      <c r="W29" s="34"/>
    </row>
    <row r="30" spans="1:23" x14ac:dyDescent="0.25">
      <c r="A30">
        <v>23</v>
      </c>
      <c r="B30" s="11" t="s">
        <v>0</v>
      </c>
      <c r="C30" s="32"/>
      <c r="E30" s="34"/>
      <c r="G30" s="36"/>
      <c r="I30" s="41"/>
      <c r="K30" s="36"/>
      <c r="M30" s="36"/>
      <c r="O30" s="36"/>
      <c r="Q30" s="36"/>
      <c r="S30" s="36"/>
      <c r="W30" s="34"/>
    </row>
    <row r="31" spans="1:23" x14ac:dyDescent="0.25">
      <c r="C31" s="34"/>
      <c r="E31" s="34"/>
      <c r="G31" s="36"/>
      <c r="I31" s="41"/>
      <c r="K31" s="36"/>
      <c r="M31" s="36"/>
      <c r="O31" s="36"/>
      <c r="Q31" s="36"/>
      <c r="S31" s="36"/>
    </row>
    <row r="32" spans="1:23" x14ac:dyDescent="0.25">
      <c r="A32">
        <v>24</v>
      </c>
      <c r="B32" s="12" t="s">
        <v>6</v>
      </c>
      <c r="C32" s="32">
        <v>14</v>
      </c>
      <c r="D32" s="12" t="s">
        <v>6</v>
      </c>
      <c r="E32" s="32">
        <v>4</v>
      </c>
      <c r="F32" s="12" t="s">
        <v>9</v>
      </c>
      <c r="G32" s="39">
        <v>13</v>
      </c>
      <c r="H32" s="12" t="s">
        <v>9</v>
      </c>
      <c r="I32" s="32">
        <v>8</v>
      </c>
      <c r="J32" s="12" t="s">
        <v>9</v>
      </c>
      <c r="K32" s="32">
        <v>14</v>
      </c>
      <c r="L32" s="12" t="s">
        <v>9</v>
      </c>
      <c r="M32" s="32">
        <v>11</v>
      </c>
      <c r="N32" s="12" t="s">
        <v>9</v>
      </c>
      <c r="O32" s="32">
        <v>4</v>
      </c>
      <c r="P32" s="12" t="s">
        <v>9</v>
      </c>
      <c r="Q32" s="32">
        <v>11</v>
      </c>
      <c r="R32" s="12" t="s">
        <v>9</v>
      </c>
      <c r="S32" s="32">
        <v>2</v>
      </c>
      <c r="T32" s="12" t="s">
        <v>9</v>
      </c>
      <c r="U32" s="12"/>
    </row>
    <row r="33" spans="1:19" x14ac:dyDescent="0.25">
      <c r="A33">
        <v>25</v>
      </c>
      <c r="B33" s="12" t="s">
        <v>6</v>
      </c>
      <c r="C33" s="32">
        <v>15</v>
      </c>
      <c r="D33" s="12" t="s">
        <v>6</v>
      </c>
      <c r="E33" s="32"/>
      <c r="G33" s="38">
        <v>14</v>
      </c>
      <c r="H33" s="12" t="s">
        <v>9</v>
      </c>
      <c r="I33" s="32">
        <v>9</v>
      </c>
      <c r="J33" s="12" t="s">
        <v>9</v>
      </c>
      <c r="K33" s="32">
        <v>15</v>
      </c>
      <c r="L33" s="12" t="s">
        <v>9</v>
      </c>
      <c r="M33" s="32">
        <v>12</v>
      </c>
      <c r="N33" s="12" t="s">
        <v>9</v>
      </c>
      <c r="O33" s="32"/>
      <c r="Q33" s="38">
        <v>12</v>
      </c>
      <c r="R33" s="12" t="s">
        <v>9</v>
      </c>
      <c r="S33" s="32"/>
    </row>
    <row r="34" spans="1:19" x14ac:dyDescent="0.25">
      <c r="A34">
        <v>26</v>
      </c>
      <c r="B34" s="12" t="s">
        <v>6</v>
      </c>
      <c r="C34" s="32">
        <v>16</v>
      </c>
      <c r="D34" s="12" t="s">
        <v>6</v>
      </c>
      <c r="E34" s="32"/>
      <c r="G34" s="38">
        <v>15</v>
      </c>
      <c r="H34" s="12" t="s">
        <v>9</v>
      </c>
      <c r="I34" s="32"/>
      <c r="K34" s="46">
        <v>16</v>
      </c>
      <c r="L34" s="12" t="s">
        <v>9</v>
      </c>
      <c r="M34" s="32">
        <v>13</v>
      </c>
      <c r="N34" s="12" t="s">
        <v>9</v>
      </c>
      <c r="O34" s="32"/>
      <c r="Q34" s="36"/>
      <c r="S34" s="36"/>
    </row>
    <row r="35" spans="1:19" x14ac:dyDescent="0.25">
      <c r="A35">
        <v>27</v>
      </c>
      <c r="B35" s="12" t="s">
        <v>6</v>
      </c>
      <c r="C35" s="32">
        <v>17</v>
      </c>
      <c r="D35" s="12" t="s">
        <v>9</v>
      </c>
      <c r="E35" s="32"/>
      <c r="G35" s="38">
        <v>16</v>
      </c>
      <c r="H35" s="12" t="s">
        <v>9</v>
      </c>
      <c r="I35" s="32"/>
      <c r="K35" s="46">
        <v>17</v>
      </c>
      <c r="L35" s="12" t="s">
        <v>9</v>
      </c>
      <c r="M35" s="32">
        <v>14</v>
      </c>
      <c r="N35" s="12" t="s">
        <v>9</v>
      </c>
      <c r="O35" s="32"/>
      <c r="Q35" s="36"/>
    </row>
    <row r="36" spans="1:19" x14ac:dyDescent="0.25">
      <c r="A36">
        <v>28</v>
      </c>
      <c r="B36" s="12" t="s">
        <v>9</v>
      </c>
      <c r="C36" s="32">
        <v>18</v>
      </c>
      <c r="D36" s="12" t="s">
        <v>6</v>
      </c>
      <c r="E36" s="32"/>
      <c r="G36" s="38">
        <v>17</v>
      </c>
      <c r="H36" s="12" t="s">
        <v>9</v>
      </c>
      <c r="I36" s="32"/>
      <c r="M36" s="36"/>
      <c r="O36" s="36"/>
      <c r="Q36" s="36"/>
    </row>
    <row r="37" spans="1:19" x14ac:dyDescent="0.25">
      <c r="G37" s="36"/>
      <c r="I37" s="41"/>
      <c r="M37" s="36"/>
      <c r="Q37" s="36"/>
    </row>
  </sheetData>
  <hyperlinks>
    <hyperlink ref="R6" r:id="rId1" display="https://prosite.expasy.org/cgi-bin/prosite/nicedoc.pl?PS00017"/>
    <hyperlink ref="J6" r:id="rId2" display="https://prosite.expasy.org/cgi-bin/prosite/nicedoc.pl?PS00294"/>
    <hyperlink ref="H7" r:id="rId3" display="https://prosite.expasy.org/cgi-bin/prosite/nicedoc.pl?PS51257"/>
    <hyperlink ref="H6" r:id="rId4" display="https://prosite.expasy.org/cgi-bin/prosite/nicedoc.pl?PS60007"/>
    <hyperlink ref="B30" r:id="rId5" display="https://prosite.expasy.org/cgi-bin/prosite/nicedoc.pl?PS00006"/>
    <hyperlink ref="B15" r:id="rId6" display="https://prosite.expasy.org/cgi-bin/prosite/nicedoc.pl?PS00008"/>
    <hyperlink ref="B36" r:id="rId7" display="https://prosite.expasy.org/cgi-bin/prosite/nicedoc.pl?PS00005"/>
    <hyperlink ref="B16" r:id="rId8" display="https://prosite.expasy.org/cgi-bin/prosite/nicedoc.pl?PS00008"/>
    <hyperlink ref="B33" r:id="rId9" display="https://prosite.expasy.org/cgi-bin/prosite/nicedoc.pl?PS00005"/>
    <hyperlink ref="B12" r:id="rId10" display="https://prosite.expasy.org/cgi-bin/prosite/nicedoc.pl?PS00009"/>
    <hyperlink ref="B17" r:id="rId11" display="https://prosite.expasy.org/cgi-bin/prosite/nicedoc.pl?PS00008"/>
    <hyperlink ref="B32" r:id="rId12" display="https://prosite.expasy.org/cgi-bin/prosite/nicedoc.pl?PS00005"/>
    <hyperlink ref="B24" r:id="rId13" display="https://prosite.expasy.org/cgi-bin/prosite/nicedoc.pl?PS00004"/>
    <hyperlink ref="B7" r:id="rId14" display="https://prosite.expasy.org/cgi-bin/prosite/nicedoc.pl?PS50315"/>
    <hyperlink ref="B18" r:id="rId15" display="https://prosite.expasy.org/cgi-bin/prosite/nicedoc.pl?PS00008"/>
    <hyperlink ref="B35" r:id="rId16" display="https://prosite.expasy.org/cgi-bin/prosite/nicedoc.pl?PS00005"/>
    <hyperlink ref="B28" r:id="rId17" display="https://prosite.expasy.org/cgi-bin/prosite/nicedoc.pl?PS00006"/>
    <hyperlink ref="B11" r:id="rId18" display="https://prosite.expasy.org/cgi-bin/prosite/nicedoc.pl?PS00009"/>
    <hyperlink ref="B23" r:id="rId19" display="https://prosite.expasy.org/cgi-bin/prosite/nicedoc.pl?PS00004"/>
    <hyperlink ref="B6" r:id="rId20" display="https://prosite.expasy.org/cgi-bin/prosite/nicedoc.pl?PS00029"/>
    <hyperlink ref="B8" r:id="rId21" display="https://prosite.expasy.org/cgi-bin/prosite/nicedoc.pl?PS00016"/>
    <hyperlink ref="B19" r:id="rId22" display="https://prosite.expasy.org/cgi-bin/prosite/nicedoc.pl?PS00008"/>
    <hyperlink ref="B27" r:id="rId23" display="https://prosite.expasy.org/cgi-bin/prosite/nicedoc.pl?PS00006"/>
    <hyperlink ref="B34" r:id="rId24" display="https://prosite.expasy.org/cgi-bin/prosite/nicedoc.pl?PS00005"/>
    <hyperlink ref="B5" r:id="rId25" display="https://prosite.expasy.org/cgi-bin/prosite/nicedoc.pl?PS00001"/>
    <hyperlink ref="B22" r:id="rId26" display="https://prosite.expasy.org/cgi-bin/prosite/nicedoc.pl?PS00004"/>
    <hyperlink ref="B9" r:id="rId27" display="https://prosite.expasy.org/cgi-bin/prosite/nicedoc.pl?PS00007"/>
    <hyperlink ref="B20" r:id="rId28" display="https://prosite.expasy.org/cgi-bin/prosite/nicedoc.pl?PS00008"/>
    <hyperlink ref="B26" r:id="rId29" display="https://prosite.expasy.org/cgi-bin/prosite/nicedoc.pl?PS00006"/>
    <hyperlink ref="B4" r:id="rId30" display="https://prosite.expasy.org/cgi-bin/prosite/nicedoc.pl?PS00001"/>
    <hyperlink ref="D35" r:id="rId31" display="https://prosite.expasy.org/cgi-bin/prosite/nicedoc.pl?PS00005"/>
    <hyperlink ref="D22" r:id="rId32" display="https://prosite.expasy.org/cgi-bin/prosite/nicedoc.pl?PS00004"/>
    <hyperlink ref="D29" r:id="rId33" display="https://prosite.expasy.org/cgi-bin/prosite/nicedoc.pl?PS00006"/>
    <hyperlink ref="D15" r:id="rId34" display="https://prosite.expasy.org/cgi-bin/prosite/nicedoc.pl?PS00008"/>
    <hyperlink ref="D34" r:id="rId35" display="https://prosite.expasy.org/cgi-bin/prosite/nicedoc.pl?PS00005"/>
    <hyperlink ref="D16" r:id="rId36" display="https://prosite.expasy.org/cgi-bin/prosite/nicedoc.pl?PS00008"/>
    <hyperlink ref="D4" r:id="rId37" display="https://prosite.expasy.org/cgi-bin/prosite/nicedoc.pl?PS00001"/>
    <hyperlink ref="D28" r:id="rId38" display="https://prosite.expasy.org/cgi-bin/prosite/nicedoc.pl?PS00006"/>
    <hyperlink ref="D33" r:id="rId39" display="https://prosite.expasy.org/cgi-bin/prosite/nicedoc.pl?PS00005"/>
    <hyperlink ref="D17" r:id="rId40" display="https://prosite.expasy.org/cgi-bin/prosite/nicedoc.pl?PS00008"/>
    <hyperlink ref="D27" r:id="rId41" display="https://prosite.expasy.org/cgi-bin/prosite/nicedoc.pl?PS00006"/>
    <hyperlink ref="B3" r:id="rId42" display="https://prosite.expasy.org/cgi-bin/prosite/nicedoc.pl?PS00001"/>
    <hyperlink ref="D3" r:id="rId43" display="https://prosite.expasy.org/cgi-bin/prosite/nicedoc.pl?PS00001"/>
    <hyperlink ref="D36" r:id="rId44" display="https://prosite.expasy.org/cgi-bin/prosite/nicedoc.pl?PS00005"/>
    <hyperlink ref="D18" r:id="rId45" display="https://prosite.expasy.org/cgi-bin/prosite/nicedoc.pl?PS00008"/>
    <hyperlink ref="D26" r:id="rId46" display="https://prosite.expasy.org/cgi-bin/prosite/nicedoc.pl?PS00006"/>
    <hyperlink ref="D19" r:id="rId47" display="https://prosite.expasy.org/cgi-bin/prosite/nicedoc.pl?PS00008"/>
    <hyperlink ref="D11" r:id="rId48" display="https://prosite.expasy.org/cgi-bin/prosite/nicedoc.pl?PS00009"/>
    <hyperlink ref="D32" r:id="rId49" display="https://prosite.expasy.org/cgi-bin/prosite/nicedoc.pl?PS00005"/>
    <hyperlink ref="B29" r:id="rId50" display="https://prosite.expasy.org/cgi-bin/prosite/nicedoc.pl?PS00006"/>
    <hyperlink ref="F32" r:id="rId51" display="https://prosite.expasy.org/cgi-bin/prosite/nicedoc.pl?PS00005"/>
    <hyperlink ref="F26" r:id="rId52" display="https://prosite.expasy.org/cgi-bin/prosite/nicedoc.pl?PS00006"/>
    <hyperlink ref="F15" r:id="rId53" display="https://prosite.expasy.org/cgi-bin/prosite/nicedoc.pl?PS00008"/>
    <hyperlink ref="F11" r:id="rId54" display="https://prosite.expasy.org/cgi-bin/prosite/nicedoc.pl?PS00009"/>
    <hyperlink ref="H22" r:id="rId55" display="https://prosite.expasy.org/cgi-bin/prosite/nicedoc.pl?PS00004"/>
    <hyperlink ref="H15" r:id="rId56" display="https://prosite.expasy.org/cgi-bin/prosite/nicedoc.pl?PS00008"/>
    <hyperlink ref="H36" r:id="rId57" display="https://prosite.expasy.org/cgi-bin/prosite/nicedoc.pl?PS00005"/>
    <hyperlink ref="H18" r:id="rId58" display="https://prosite.expasy.org/cgi-bin/prosite/nicedoc.pl?PS00008"/>
    <hyperlink ref="H35" r:id="rId59" display="https://prosite.expasy.org/cgi-bin/prosite/nicedoc.pl?PS00005"/>
    <hyperlink ref="H3" r:id="rId60" display="https://prosite.expasy.org/cgi-bin/prosite/nicedoc.pl?PS00001"/>
    <hyperlink ref="H16" r:id="rId61" display="https://prosite.expasy.org/cgi-bin/prosite/nicedoc.pl?PS00008"/>
    <hyperlink ref="H34" r:id="rId62" display="https://prosite.expasy.org/cgi-bin/prosite/nicedoc.pl?PS00005"/>
    <hyperlink ref="H28" r:id="rId63" display="https://prosite.expasy.org/cgi-bin/prosite/nicedoc.pl?PS00006"/>
    <hyperlink ref="H11" r:id="rId64" display="https://prosite.expasy.org/cgi-bin/prosite/nicedoc.pl?PS00009"/>
    <hyperlink ref="H33" r:id="rId65" display="https://prosite.expasy.org/cgi-bin/prosite/nicedoc.pl?PS00005"/>
    <hyperlink ref="H26" r:id="rId66" display="https://prosite.expasy.org/cgi-bin/prosite/nicedoc.pl?PS00006"/>
    <hyperlink ref="H27" r:id="rId67" display="https://prosite.expasy.org/cgi-bin/prosite/nicedoc.pl?PS00006"/>
    <hyperlink ref="H17" r:id="rId68" display="https://prosite.expasy.org/cgi-bin/prosite/nicedoc.pl?PS00008"/>
    <hyperlink ref="J3" r:id="rId69" display="https://prosite.expasy.org/cgi-bin/prosite/nicedoc.pl?PS00001"/>
    <hyperlink ref="J32" r:id="rId70" display="https://prosite.expasy.org/cgi-bin/prosite/nicedoc.pl?PS00005"/>
    <hyperlink ref="J16" r:id="rId71" display="https://prosite.expasy.org/cgi-bin/prosite/nicedoc.pl?PS00008"/>
    <hyperlink ref="J27" r:id="rId72" display="https://prosite.expasy.org/cgi-bin/prosite/nicedoc.pl?PS00006"/>
    <hyperlink ref="J4" r:id="rId73" display="https://prosite.expasy.org/cgi-bin/prosite/nicedoc.pl?PS00001"/>
    <hyperlink ref="J15" r:id="rId74" display="https://prosite.expasy.org/cgi-bin/prosite/nicedoc.pl?PS00008"/>
    <hyperlink ref="J33" r:id="rId75" display="https://prosite.expasy.org/cgi-bin/prosite/nicedoc.pl?PS00005"/>
    <hyperlink ref="J26" r:id="rId76" display="https://prosite.expasy.org/cgi-bin/prosite/nicedoc.pl?PS00006"/>
    <hyperlink ref="L23" r:id="rId77" display="https://prosite.expasy.org/cgi-bin/prosite/nicedoc.pl?PS00004"/>
    <hyperlink ref="L35" r:id="rId78" display="https://prosite.expasy.org/cgi-bin/prosite/nicedoc.pl?PS00005"/>
    <hyperlink ref="L16" r:id="rId79" display="https://prosite.expasy.org/cgi-bin/prosite/nicedoc.pl?PS00008"/>
    <hyperlink ref="L26" r:id="rId80" display="https://prosite.expasy.org/cgi-bin/prosite/nicedoc.pl?PS00006"/>
    <hyperlink ref="L34" r:id="rId81" display="https://prosite.expasy.org/cgi-bin/prosite/nicedoc.pl?PS00005"/>
    <hyperlink ref="L3" r:id="rId82" display="https://prosite.expasy.org/cgi-bin/prosite/nicedoc.pl?PS00001"/>
    <hyperlink ref="L15" r:id="rId83" display="https://prosite.expasy.org/cgi-bin/prosite/nicedoc.pl?PS00008"/>
    <hyperlink ref="L6" r:id="rId84" display="https://prosite.expasy.org/cgi-bin/prosite/nicedoc.pl?PS60007"/>
    <hyperlink ref="L33" r:id="rId85" display="https://prosite.expasy.org/cgi-bin/prosite/nicedoc.pl?PS00005"/>
    <hyperlink ref="L28" r:id="rId86" display="https://prosite.expasy.org/cgi-bin/prosite/nicedoc.pl?PS00006"/>
    <hyperlink ref="L4" r:id="rId87" display="https://prosite.expasy.org/cgi-bin/prosite/nicedoc.pl?PS00001"/>
    <hyperlink ref="L18" r:id="rId88" display="https://prosite.expasy.org/cgi-bin/prosite/nicedoc.pl?PS00008"/>
    <hyperlink ref="L22" r:id="rId89" display="https://prosite.expasy.org/cgi-bin/prosite/nicedoc.pl?PS00004"/>
    <hyperlink ref="L32" r:id="rId90" display="https://prosite.expasy.org/cgi-bin/prosite/nicedoc.pl?PS00005"/>
    <hyperlink ref="L17" r:id="rId91" display="https://prosite.expasy.org/cgi-bin/prosite/nicedoc.pl?PS00008"/>
    <hyperlink ref="N35" r:id="rId92" display="https://prosite.expasy.org/cgi-bin/prosite/nicedoc.pl?PS00005"/>
    <hyperlink ref="N17" r:id="rId93" display="https://prosite.expasy.org/cgi-bin/prosite/nicedoc.pl?PS00008"/>
    <hyperlink ref="N29" r:id="rId94" display="https://prosite.expasy.org/cgi-bin/prosite/nicedoc.pl?PS00006"/>
    <hyperlink ref="N16" r:id="rId95" display="https://prosite.expasy.org/cgi-bin/prosite/nicedoc.pl?PS00008"/>
    <hyperlink ref="L19" r:id="rId96" display="https://prosite.expasy.org/cgi-bin/prosite/nicedoc.pl?PS00008"/>
    <hyperlink ref="N28" r:id="rId97" display="https://prosite.expasy.org/cgi-bin/prosite/nicedoc.pl?PS00006"/>
    <hyperlink ref="N34" r:id="rId98" display="https://prosite.expasy.org/cgi-bin/prosite/nicedoc.pl?PS00005"/>
    <hyperlink ref="N22" r:id="rId99" display="https://prosite.expasy.org/cgi-bin/prosite/nicedoc.pl?PS00004"/>
    <hyperlink ref="N33" r:id="rId100" display="https://prosite.expasy.org/cgi-bin/prosite/nicedoc.pl?PS00005"/>
    <hyperlink ref="N27" r:id="rId101" display="https://prosite.expasy.org/cgi-bin/prosite/nicedoc.pl?PS00006"/>
    <hyperlink ref="N23" r:id="rId102" display="https://prosite.expasy.org/cgi-bin/prosite/nicedoc.pl?PS00004"/>
    <hyperlink ref="N15" r:id="rId103" display="https://prosite.expasy.org/cgi-bin/prosite/nicedoc.pl?PS00008"/>
    <hyperlink ref="L27" r:id="rId104" display="https://prosite.expasy.org/cgi-bin/prosite/nicedoc.pl?PS00006"/>
    <hyperlink ref="N26" r:id="rId105" display="https://prosite.expasy.org/cgi-bin/prosite/nicedoc.pl?PS00006"/>
    <hyperlink ref="N32" r:id="rId106" display="https://prosite.expasy.org/cgi-bin/prosite/nicedoc.pl?PS00005"/>
    <hyperlink ref="P26" r:id="rId107" display="https://prosite.expasy.org/cgi-bin/prosite/nicedoc.pl?PS00006"/>
    <hyperlink ref="P3" r:id="rId108" display="https://prosite.expasy.org/cgi-bin/prosite/nicedoc.pl?PS00001"/>
    <hyperlink ref="P32" r:id="rId109" display="https://prosite.expasy.org/cgi-bin/prosite/nicedoc.pl?PS00005"/>
    <hyperlink ref="P22" r:id="rId110" display="https://prosite.expasy.org/cgi-bin/prosite/nicedoc.pl?PS00004"/>
    <hyperlink ref="R26" r:id="rId111" display="https://prosite.expasy.org/cgi-bin/prosite/nicedoc.pl?PS00006"/>
    <hyperlink ref="R16" r:id="rId112" display="https://prosite.expasy.org/cgi-bin/prosite/nicedoc.pl?PS00008"/>
    <hyperlink ref="R32" r:id="rId113" display="https://prosite.expasy.org/cgi-bin/prosite/nicedoc.pl?PS00005"/>
    <hyperlink ref="R22" r:id="rId114" display="https://prosite.expasy.org/cgi-bin/prosite/nicedoc.pl?PS00004"/>
    <hyperlink ref="R5" r:id="rId115" display="https://prosite.expasy.org/cgi-bin/prosite/nicedoc.pl?PS00001"/>
    <hyperlink ref="R15" r:id="rId116" display="https://prosite.expasy.org/cgi-bin/prosite/nicedoc.pl?PS00008"/>
    <hyperlink ref="R33" r:id="rId117" display="https://prosite.expasy.org/cgi-bin/prosite/nicedoc.pl?PS00005"/>
    <hyperlink ref="R11" r:id="rId118" display="https://prosite.expasy.org/cgi-bin/prosite/nicedoc.pl?PS00009"/>
    <hyperlink ref="R23" r:id="rId119" display="https://prosite.expasy.org/cgi-bin/prosite/nicedoc.pl?PS00004"/>
    <hyperlink ref="R27" r:id="rId120" display="https://prosite.expasy.org/cgi-bin/prosite/nicedoc.pl?PS00006"/>
    <hyperlink ref="R4" r:id="rId121" display="https://prosite.expasy.org/cgi-bin/prosite/nicedoc.pl?PS00001"/>
    <hyperlink ref="T32" r:id="rId122" display="https://prosite.expasy.org/cgi-bin/prosite/nicedoc.pl?PS00005"/>
    <hyperlink ref="T15" r:id="rId123" display="https://prosite.expasy.org/cgi-bin/prosite/nicedoc.pl?PS00008"/>
    <hyperlink ref="V15" r:id="rId124" display="https://prosite.expasy.org/cgi-bin/prosite/nicedoc.pl?PS00008"/>
    <hyperlink ref="V26" r:id="rId125" display="https://prosite.expasy.org/cgi-bin/prosite/nicedoc.pl?PS00006"/>
    <hyperlink ref="X15" r:id="rId126" display="https://prosite.expasy.org/cgi-bin/prosite/nicedoc.pl?PS00008"/>
    <hyperlink ref="N6" r:id="rId127" display="https://prosite.expasy.org/cgi-bin/prosite/nicedoc.pl?PS00016"/>
  </hyperlinks>
  <pageMargins left="0.7" right="0.7" top="0.75" bottom="0.75" header="0.3" footer="0.3"/>
  <pageSetup paperSize="9" orientation="portrait" r:id="rId12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C225"/>
  <sheetViews>
    <sheetView topLeftCell="K1" zoomScale="66" zoomScaleNormal="66" workbookViewId="0">
      <selection activeCell="S26" sqref="S26"/>
    </sheetView>
  </sheetViews>
  <sheetFormatPr baseColWidth="10" defaultRowHeight="15" x14ac:dyDescent="0.25"/>
  <cols>
    <col min="1" max="1" width="4.5703125" customWidth="1"/>
    <col min="2" max="2" width="107" customWidth="1"/>
    <col min="3" max="3" width="4.5703125" style="36" customWidth="1"/>
    <col min="4" max="4" width="2.5703125" customWidth="1"/>
    <col min="5" max="6" width="2.42578125" customWidth="1"/>
    <col min="7" max="7" width="2.5703125" customWidth="1"/>
    <col min="8" max="8" width="2.42578125" customWidth="1"/>
    <col min="9" max="10" width="2.28515625" customWidth="1"/>
    <col min="11" max="11" width="3.42578125" bestFit="1" customWidth="1"/>
    <col min="12" max="15" width="4.85546875" bestFit="1" customWidth="1"/>
    <col min="16" max="16" width="84.7109375" customWidth="1"/>
    <col min="17" max="17" width="46.28515625" customWidth="1"/>
    <col min="18" max="18" width="42.85546875" customWidth="1"/>
    <col min="19" max="19" width="65.140625" customWidth="1"/>
    <col min="20" max="20" width="87.42578125" customWidth="1"/>
    <col min="21" max="21" width="58.28515625" customWidth="1"/>
    <col min="22" max="22" width="37.28515625" customWidth="1"/>
    <col min="23" max="23" width="55.140625" customWidth="1"/>
    <col min="24" max="24" width="37.42578125" customWidth="1"/>
    <col min="25" max="25" width="64.7109375" customWidth="1"/>
    <col min="26" max="26" width="36.140625" customWidth="1"/>
    <col min="27" max="27" width="38" customWidth="1"/>
    <col min="28" max="28" width="87.140625" customWidth="1"/>
    <col min="29" max="29" width="62.140625" customWidth="1"/>
    <col min="30" max="30" width="66.28515625" customWidth="1"/>
  </cols>
  <sheetData>
    <row r="1" spans="2:16" x14ac:dyDescent="0.25">
      <c r="D1" s="70" t="s">
        <v>25</v>
      </c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2:16" ht="18.75" x14ac:dyDescent="0.3">
      <c r="B2" s="49" t="s">
        <v>24</v>
      </c>
      <c r="C2" s="54">
        <v>1</v>
      </c>
      <c r="D2" s="54">
        <v>2</v>
      </c>
      <c r="E2" s="54">
        <v>3</v>
      </c>
      <c r="F2" s="54">
        <v>4</v>
      </c>
      <c r="G2" s="54">
        <v>5</v>
      </c>
      <c r="H2" s="54">
        <v>6</v>
      </c>
      <c r="I2" s="54">
        <v>7</v>
      </c>
      <c r="J2" s="54">
        <v>8</v>
      </c>
      <c r="K2" s="54">
        <v>9</v>
      </c>
      <c r="L2" s="54">
        <v>10</v>
      </c>
      <c r="M2" s="54">
        <v>11</v>
      </c>
      <c r="N2" s="54">
        <v>12</v>
      </c>
      <c r="P2" s="55" t="s">
        <v>26</v>
      </c>
    </row>
    <row r="3" spans="2:16" ht="15.75" thickBot="1" x14ac:dyDescent="0.3">
      <c r="B3" s="27" t="s">
        <v>4</v>
      </c>
      <c r="C3">
        <v>3</v>
      </c>
      <c r="D3">
        <v>2</v>
      </c>
      <c r="E3">
        <v>0</v>
      </c>
      <c r="F3">
        <v>1</v>
      </c>
      <c r="G3">
        <v>2</v>
      </c>
      <c r="H3">
        <v>2</v>
      </c>
      <c r="I3">
        <v>0</v>
      </c>
      <c r="J3">
        <v>1</v>
      </c>
      <c r="K3">
        <v>2</v>
      </c>
      <c r="L3">
        <v>0</v>
      </c>
      <c r="M3">
        <v>0</v>
      </c>
      <c r="N3">
        <v>0</v>
      </c>
      <c r="P3" s="56">
        <f t="shared" ref="P3:P8" si="0">SUM(C3:N3)</f>
        <v>13</v>
      </c>
    </row>
    <row r="4" spans="2:16" ht="15.75" thickBot="1" x14ac:dyDescent="0.3">
      <c r="B4" s="25" t="s">
        <v>14</v>
      </c>
      <c r="C4">
        <v>1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P4" s="56">
        <f t="shared" si="0"/>
        <v>1</v>
      </c>
    </row>
    <row r="5" spans="2:16" ht="15.75" thickBot="1" x14ac:dyDescent="0.3">
      <c r="B5" s="24" t="s">
        <v>11</v>
      </c>
      <c r="C5">
        <v>1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P5" s="56">
        <f t="shared" si="0"/>
        <v>1</v>
      </c>
    </row>
    <row r="6" spans="2:16" ht="15.75" thickBot="1" x14ac:dyDescent="0.3">
      <c r="B6" s="30" t="s">
        <v>18</v>
      </c>
      <c r="C6">
        <v>1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P6" s="56">
        <f t="shared" si="0"/>
        <v>1</v>
      </c>
    </row>
    <row r="7" spans="2:16" ht="15.75" thickBot="1" x14ac:dyDescent="0.3">
      <c r="B7" s="68" t="s">
        <v>20</v>
      </c>
      <c r="C7">
        <v>0</v>
      </c>
      <c r="D7">
        <v>0</v>
      </c>
      <c r="E7">
        <v>0</v>
      </c>
      <c r="F7">
        <v>1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P7" s="56">
        <f t="shared" si="0"/>
        <v>1</v>
      </c>
    </row>
    <row r="8" spans="2:16" ht="15.75" thickBot="1" x14ac:dyDescent="0.3">
      <c r="B8" s="53" t="s">
        <v>22</v>
      </c>
      <c r="C8">
        <v>0</v>
      </c>
      <c r="D8">
        <v>0</v>
      </c>
      <c r="E8">
        <v>0</v>
      </c>
      <c r="F8">
        <v>0</v>
      </c>
      <c r="G8">
        <v>1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P8" s="56">
        <f t="shared" si="0"/>
        <v>1</v>
      </c>
    </row>
    <row r="9" spans="2:16" ht="15.75" thickBot="1" x14ac:dyDescent="0.3">
      <c r="B9" s="52" t="s">
        <v>23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1</v>
      </c>
      <c r="L9">
        <v>0</v>
      </c>
      <c r="M9">
        <v>0</v>
      </c>
      <c r="N9">
        <v>0</v>
      </c>
      <c r="P9" s="56" t="e">
        <f>SUM(#REF!)</f>
        <v>#REF!</v>
      </c>
    </row>
    <row r="10" spans="2:16" ht="15.75" thickBot="1" x14ac:dyDescent="0.3">
      <c r="B10" s="26" t="s">
        <v>15</v>
      </c>
      <c r="C10">
        <v>1</v>
      </c>
      <c r="D10">
        <v>0</v>
      </c>
      <c r="E10">
        <v>0</v>
      </c>
      <c r="F10">
        <v>0</v>
      </c>
      <c r="G10">
        <v>0</v>
      </c>
      <c r="H10">
        <v>0</v>
      </c>
      <c r="I10">
        <v>1</v>
      </c>
      <c r="J10">
        <v>0</v>
      </c>
      <c r="K10">
        <v>0</v>
      </c>
      <c r="L10">
        <v>0</v>
      </c>
      <c r="M10">
        <v>0</v>
      </c>
      <c r="N10">
        <v>0</v>
      </c>
      <c r="P10" s="56">
        <f t="shared" ref="P10:P17" si="1">SUM(C9:N9)</f>
        <v>1</v>
      </c>
    </row>
    <row r="11" spans="2:16" ht="15.75" thickBot="1" x14ac:dyDescent="0.3">
      <c r="B11" s="43" t="s">
        <v>21</v>
      </c>
      <c r="C11">
        <v>0</v>
      </c>
      <c r="D11">
        <v>0</v>
      </c>
      <c r="E11">
        <v>0</v>
      </c>
      <c r="F11">
        <v>1</v>
      </c>
      <c r="G11">
        <v>0</v>
      </c>
      <c r="H11">
        <v>1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P11" s="56">
        <f t="shared" si="1"/>
        <v>2</v>
      </c>
    </row>
    <row r="12" spans="2:16" x14ac:dyDescent="0.25">
      <c r="B12" s="10" t="s">
        <v>7</v>
      </c>
      <c r="C12">
        <v>2</v>
      </c>
      <c r="D12">
        <v>1</v>
      </c>
      <c r="E12">
        <v>1</v>
      </c>
      <c r="F12">
        <v>1</v>
      </c>
      <c r="G12">
        <v>0</v>
      </c>
      <c r="H12">
        <v>0</v>
      </c>
      <c r="I12">
        <v>0</v>
      </c>
      <c r="J12">
        <v>0</v>
      </c>
      <c r="K12">
        <v>1</v>
      </c>
      <c r="L12">
        <v>0</v>
      </c>
      <c r="M12">
        <v>0</v>
      </c>
      <c r="N12">
        <v>0</v>
      </c>
      <c r="P12" s="56">
        <f t="shared" si="1"/>
        <v>2</v>
      </c>
    </row>
    <row r="13" spans="2:16" x14ac:dyDescent="0.25">
      <c r="B13" s="13" t="s">
        <v>3</v>
      </c>
      <c r="C13">
        <v>6</v>
      </c>
      <c r="D13">
        <v>5</v>
      </c>
      <c r="E13">
        <v>1</v>
      </c>
      <c r="F13">
        <v>4</v>
      </c>
      <c r="G13">
        <v>2</v>
      </c>
      <c r="H13">
        <v>5</v>
      </c>
      <c r="I13">
        <v>3</v>
      </c>
      <c r="J13">
        <v>0</v>
      </c>
      <c r="K13">
        <v>2</v>
      </c>
      <c r="L13">
        <v>1</v>
      </c>
      <c r="M13">
        <v>1</v>
      </c>
      <c r="N13">
        <v>1</v>
      </c>
      <c r="P13" s="56">
        <f t="shared" si="1"/>
        <v>6</v>
      </c>
    </row>
    <row r="14" spans="2:16" x14ac:dyDescent="0.25">
      <c r="B14" s="9" t="s">
        <v>10</v>
      </c>
      <c r="C14">
        <v>3</v>
      </c>
      <c r="D14">
        <v>1</v>
      </c>
      <c r="E14">
        <v>0</v>
      </c>
      <c r="F14">
        <v>1</v>
      </c>
      <c r="G14">
        <v>0</v>
      </c>
      <c r="H14">
        <v>2</v>
      </c>
      <c r="I14">
        <v>2</v>
      </c>
      <c r="J14">
        <v>1</v>
      </c>
      <c r="K14">
        <v>2</v>
      </c>
      <c r="L14">
        <v>0</v>
      </c>
      <c r="M14">
        <v>0</v>
      </c>
      <c r="N14">
        <v>0</v>
      </c>
      <c r="P14" s="56">
        <f t="shared" si="1"/>
        <v>31</v>
      </c>
    </row>
    <row r="15" spans="2:16" x14ac:dyDescent="0.25">
      <c r="B15" s="11" t="s">
        <v>0</v>
      </c>
      <c r="C15">
        <v>5</v>
      </c>
      <c r="D15">
        <v>4</v>
      </c>
      <c r="E15">
        <v>1</v>
      </c>
      <c r="F15">
        <v>3</v>
      </c>
      <c r="G15">
        <v>2</v>
      </c>
      <c r="H15">
        <v>3</v>
      </c>
      <c r="I15">
        <v>4</v>
      </c>
      <c r="J15">
        <v>1</v>
      </c>
      <c r="K15">
        <v>2</v>
      </c>
      <c r="L15">
        <v>0</v>
      </c>
      <c r="M15">
        <v>1</v>
      </c>
      <c r="N15">
        <v>0</v>
      </c>
      <c r="P15" s="56">
        <f t="shared" si="1"/>
        <v>12</v>
      </c>
    </row>
    <row r="16" spans="2:16" x14ac:dyDescent="0.25">
      <c r="B16" s="12" t="s">
        <v>6</v>
      </c>
      <c r="C16">
        <v>5</v>
      </c>
      <c r="D16">
        <v>5</v>
      </c>
      <c r="E16">
        <v>1</v>
      </c>
      <c r="F16">
        <v>5</v>
      </c>
      <c r="G16">
        <v>2</v>
      </c>
      <c r="H16">
        <v>4</v>
      </c>
      <c r="I16">
        <v>4</v>
      </c>
      <c r="J16">
        <v>1</v>
      </c>
      <c r="K16">
        <v>2</v>
      </c>
      <c r="L16">
        <v>1</v>
      </c>
      <c r="M16">
        <v>0</v>
      </c>
      <c r="N16">
        <v>0</v>
      </c>
      <c r="P16" s="56">
        <f t="shared" si="1"/>
        <v>26</v>
      </c>
    </row>
    <row r="17" spans="2:16" x14ac:dyDescent="0.25">
      <c r="B17" t="s">
        <v>26</v>
      </c>
      <c r="P17" s="56">
        <f t="shared" si="1"/>
        <v>30</v>
      </c>
    </row>
    <row r="18" spans="2:16" x14ac:dyDescent="0.25">
      <c r="P18" s="36" t="e">
        <f>SUM(P3:P17)</f>
        <v>#REF!</v>
      </c>
    </row>
    <row r="20" spans="2:16" ht="18.75" x14ac:dyDescent="0.3">
      <c r="B20" s="49" t="s">
        <v>24</v>
      </c>
      <c r="C20" s="55" t="s">
        <v>26</v>
      </c>
    </row>
    <row r="21" spans="2:16" ht="15.75" thickBot="1" x14ac:dyDescent="0.3"/>
    <row r="22" spans="2:16" ht="15.75" thickBot="1" x14ac:dyDescent="0.3">
      <c r="B22" s="25" t="s">
        <v>14</v>
      </c>
      <c r="C22" s="56">
        <v>1</v>
      </c>
    </row>
    <row r="23" spans="2:16" ht="15.75" thickBot="1" x14ac:dyDescent="0.3">
      <c r="B23" s="24" t="s">
        <v>11</v>
      </c>
      <c r="C23" s="56">
        <v>1</v>
      </c>
    </row>
    <row r="24" spans="2:16" ht="15.75" thickBot="1" x14ac:dyDescent="0.3">
      <c r="B24" s="30" t="s">
        <v>18</v>
      </c>
      <c r="C24" s="56">
        <v>1</v>
      </c>
    </row>
    <row r="25" spans="2:16" ht="15.75" thickBot="1" x14ac:dyDescent="0.3">
      <c r="B25" s="51" t="s">
        <v>20</v>
      </c>
      <c r="C25" s="56">
        <v>1</v>
      </c>
    </row>
    <row r="26" spans="2:16" ht="15.75" thickBot="1" x14ac:dyDescent="0.3">
      <c r="B26" s="53" t="s">
        <v>22</v>
      </c>
      <c r="C26" s="56">
        <v>1</v>
      </c>
    </row>
    <row r="27" spans="2:16" ht="15.75" thickBot="1" x14ac:dyDescent="0.3">
      <c r="B27" s="52" t="s">
        <v>23</v>
      </c>
      <c r="C27" s="56">
        <v>1</v>
      </c>
    </row>
    <row r="28" spans="2:16" ht="15.75" thickBot="1" x14ac:dyDescent="0.3">
      <c r="B28" s="43" t="s">
        <v>21</v>
      </c>
      <c r="C28" s="56">
        <v>2</v>
      </c>
    </row>
    <row r="29" spans="2:16" ht="15.75" thickBot="1" x14ac:dyDescent="0.3">
      <c r="B29" s="50" t="s">
        <v>15</v>
      </c>
      <c r="C29" s="56">
        <v>2</v>
      </c>
    </row>
    <row r="30" spans="2:16" x14ac:dyDescent="0.25">
      <c r="B30" s="10" t="s">
        <v>7</v>
      </c>
      <c r="C30" s="56">
        <v>6</v>
      </c>
    </row>
    <row r="31" spans="2:16" x14ac:dyDescent="0.25">
      <c r="B31" s="27" t="s">
        <v>4</v>
      </c>
      <c r="C31" s="56">
        <v>13</v>
      </c>
    </row>
    <row r="32" spans="2:16" x14ac:dyDescent="0.25">
      <c r="B32" s="13" t="s">
        <v>3</v>
      </c>
      <c r="C32" s="56">
        <v>31</v>
      </c>
    </row>
    <row r="33" spans="2:29" x14ac:dyDescent="0.25">
      <c r="B33" s="9" t="s">
        <v>10</v>
      </c>
      <c r="C33" s="56">
        <v>12</v>
      </c>
    </row>
    <row r="34" spans="2:29" x14ac:dyDescent="0.25">
      <c r="B34" s="11" t="s">
        <v>0</v>
      </c>
      <c r="C34" s="56">
        <v>26</v>
      </c>
    </row>
    <row r="35" spans="2:29" x14ac:dyDescent="0.25">
      <c r="B35" s="12" t="s">
        <v>6</v>
      </c>
      <c r="C35" s="56">
        <v>30</v>
      </c>
    </row>
    <row r="36" spans="2:29" x14ac:dyDescent="0.25">
      <c r="B36" t="s">
        <v>26</v>
      </c>
      <c r="C36" s="36">
        <f>SUM(C22:C35)</f>
        <v>128</v>
      </c>
    </row>
    <row r="38" spans="2:29" x14ac:dyDescent="0.25">
      <c r="C38" s="37">
        <v>1</v>
      </c>
    </row>
    <row r="39" spans="2:29" ht="15.75" thickBot="1" x14ac:dyDescent="0.3">
      <c r="B39" s="27" t="s">
        <v>4</v>
      </c>
      <c r="C39" s="36">
        <v>3</v>
      </c>
      <c r="D39" s="54">
        <v>2</v>
      </c>
      <c r="E39" s="54">
        <v>3</v>
      </c>
      <c r="F39" s="54">
        <v>4</v>
      </c>
      <c r="G39" s="54">
        <v>5</v>
      </c>
      <c r="H39" s="54">
        <v>6</v>
      </c>
      <c r="I39" s="54">
        <v>7</v>
      </c>
      <c r="J39" s="54">
        <v>8</v>
      </c>
      <c r="K39" s="54">
        <v>9</v>
      </c>
      <c r="L39" s="54">
        <v>10</v>
      </c>
      <c r="M39" s="54">
        <v>11</v>
      </c>
      <c r="N39" s="54">
        <v>12</v>
      </c>
    </row>
    <row r="40" spans="2:29" ht="15.75" thickBot="1" x14ac:dyDescent="0.3">
      <c r="B40" s="25" t="s">
        <v>14</v>
      </c>
      <c r="C40" s="36">
        <v>1</v>
      </c>
      <c r="D40">
        <v>2</v>
      </c>
      <c r="E40">
        <v>0</v>
      </c>
      <c r="F40">
        <v>1</v>
      </c>
      <c r="G40">
        <v>2</v>
      </c>
      <c r="H40">
        <v>2</v>
      </c>
      <c r="I40">
        <v>0</v>
      </c>
      <c r="J40">
        <v>1</v>
      </c>
      <c r="K40">
        <v>2</v>
      </c>
      <c r="L40">
        <v>0</v>
      </c>
      <c r="M40">
        <v>0</v>
      </c>
      <c r="N40">
        <v>0</v>
      </c>
    </row>
    <row r="41" spans="2:29" ht="15.75" thickBot="1" x14ac:dyDescent="0.3">
      <c r="B41" s="24" t="s">
        <v>11</v>
      </c>
      <c r="C41" s="36">
        <v>1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 s="54">
        <v>1</v>
      </c>
      <c r="P41" s="27" t="s">
        <v>4</v>
      </c>
      <c r="Q41" s="25" t="s">
        <v>14</v>
      </c>
      <c r="R41" s="24" t="s">
        <v>11</v>
      </c>
      <c r="S41" s="30" t="s">
        <v>18</v>
      </c>
      <c r="T41" s="51" t="s">
        <v>20</v>
      </c>
      <c r="U41" s="53" t="s">
        <v>22</v>
      </c>
      <c r="V41" s="52" t="s">
        <v>23</v>
      </c>
      <c r="W41" s="50" t="s">
        <v>15</v>
      </c>
      <c r="X41" s="43" t="s">
        <v>21</v>
      </c>
      <c r="Y41" s="10" t="s">
        <v>7</v>
      </c>
      <c r="Z41" s="13" t="s">
        <v>3</v>
      </c>
      <c r="AA41" s="9" t="s">
        <v>10</v>
      </c>
      <c r="AB41" s="11" t="s">
        <v>0</v>
      </c>
      <c r="AC41" s="12" t="s">
        <v>6</v>
      </c>
    </row>
    <row r="42" spans="2:29" ht="15.75" thickBot="1" x14ac:dyDescent="0.3">
      <c r="B42" s="30" t="s">
        <v>18</v>
      </c>
      <c r="C42" s="36">
        <v>1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 s="54">
        <v>2</v>
      </c>
      <c r="P42">
        <v>3</v>
      </c>
      <c r="Q42">
        <v>1</v>
      </c>
      <c r="R42">
        <v>1</v>
      </c>
      <c r="S42">
        <v>1</v>
      </c>
      <c r="T42">
        <v>0</v>
      </c>
      <c r="U42">
        <v>0</v>
      </c>
      <c r="V42">
        <v>0</v>
      </c>
      <c r="W42">
        <v>1</v>
      </c>
      <c r="X42">
        <v>0</v>
      </c>
      <c r="Y42">
        <v>1</v>
      </c>
      <c r="Z42">
        <v>6</v>
      </c>
      <c r="AA42">
        <v>3</v>
      </c>
      <c r="AB42">
        <v>5</v>
      </c>
      <c r="AC42">
        <v>5</v>
      </c>
    </row>
    <row r="43" spans="2:29" ht="15.75" thickBot="1" x14ac:dyDescent="0.3">
      <c r="B43" s="51" t="s">
        <v>20</v>
      </c>
      <c r="C43" s="36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 s="54">
        <v>3</v>
      </c>
      <c r="P43">
        <v>2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1</v>
      </c>
      <c r="Z43">
        <v>5</v>
      </c>
      <c r="AA43">
        <v>1</v>
      </c>
      <c r="AB43">
        <v>4</v>
      </c>
      <c r="AC43">
        <v>5</v>
      </c>
    </row>
    <row r="44" spans="2:29" ht="15.75" thickBot="1" x14ac:dyDescent="0.3">
      <c r="B44" s="53" t="s">
        <v>22</v>
      </c>
      <c r="C44" s="36">
        <v>0</v>
      </c>
      <c r="D44">
        <v>0</v>
      </c>
      <c r="E44">
        <v>0</v>
      </c>
      <c r="F44">
        <v>1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 s="54">
        <v>4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1</v>
      </c>
      <c r="Z44">
        <v>1</v>
      </c>
      <c r="AA44">
        <v>0</v>
      </c>
      <c r="AB44">
        <v>1</v>
      </c>
      <c r="AC44">
        <v>1</v>
      </c>
    </row>
    <row r="45" spans="2:29" ht="15.75" thickBot="1" x14ac:dyDescent="0.3">
      <c r="B45" s="52" t="s">
        <v>23</v>
      </c>
      <c r="C45" s="36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1</v>
      </c>
      <c r="J45">
        <v>0</v>
      </c>
      <c r="K45">
        <v>0</v>
      </c>
      <c r="L45">
        <v>0</v>
      </c>
      <c r="M45">
        <v>0</v>
      </c>
      <c r="N45">
        <v>0</v>
      </c>
      <c r="O45" s="54">
        <v>5</v>
      </c>
      <c r="P45">
        <v>1</v>
      </c>
      <c r="Q45">
        <v>0</v>
      </c>
      <c r="R45">
        <v>0</v>
      </c>
      <c r="S45">
        <v>0</v>
      </c>
      <c r="T45">
        <v>1</v>
      </c>
      <c r="U45">
        <v>0</v>
      </c>
      <c r="V45">
        <v>0</v>
      </c>
      <c r="W45">
        <v>0</v>
      </c>
      <c r="X45">
        <v>1</v>
      </c>
      <c r="Y45">
        <v>1</v>
      </c>
      <c r="Z45">
        <v>4</v>
      </c>
      <c r="AA45">
        <v>1</v>
      </c>
      <c r="AB45">
        <v>3</v>
      </c>
      <c r="AC45">
        <v>5</v>
      </c>
    </row>
    <row r="46" spans="2:29" ht="15.75" thickBot="1" x14ac:dyDescent="0.3">
      <c r="B46" s="50" t="s">
        <v>15</v>
      </c>
      <c r="C46" s="36">
        <v>1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1</v>
      </c>
      <c r="L46">
        <v>0</v>
      </c>
      <c r="M46">
        <v>0</v>
      </c>
      <c r="N46">
        <v>0</v>
      </c>
      <c r="O46" s="54">
        <v>6</v>
      </c>
      <c r="P46">
        <v>2</v>
      </c>
      <c r="Q46">
        <v>0</v>
      </c>
      <c r="R46">
        <v>0</v>
      </c>
      <c r="S46">
        <v>0</v>
      </c>
      <c r="T46">
        <v>0</v>
      </c>
      <c r="U46">
        <v>1</v>
      </c>
      <c r="V46">
        <v>0</v>
      </c>
      <c r="W46">
        <v>0</v>
      </c>
      <c r="X46">
        <v>0</v>
      </c>
      <c r="Y46">
        <v>0</v>
      </c>
      <c r="Z46">
        <v>2</v>
      </c>
      <c r="AA46">
        <v>0</v>
      </c>
      <c r="AB46">
        <v>2</v>
      </c>
      <c r="AC46">
        <v>2</v>
      </c>
    </row>
    <row r="47" spans="2:29" ht="15.75" thickBot="1" x14ac:dyDescent="0.3">
      <c r="B47" s="43" t="s">
        <v>21</v>
      </c>
      <c r="C47" s="36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1</v>
      </c>
      <c r="J47">
        <v>0</v>
      </c>
      <c r="K47">
        <v>0</v>
      </c>
      <c r="L47">
        <v>0</v>
      </c>
      <c r="M47">
        <v>0</v>
      </c>
      <c r="N47">
        <v>0</v>
      </c>
      <c r="O47" s="54">
        <v>7</v>
      </c>
      <c r="P47">
        <v>2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1</v>
      </c>
      <c r="Y47">
        <v>0</v>
      </c>
      <c r="Z47">
        <v>5</v>
      </c>
      <c r="AA47">
        <v>2</v>
      </c>
      <c r="AB47">
        <v>3</v>
      </c>
      <c r="AC47">
        <v>4</v>
      </c>
    </row>
    <row r="48" spans="2:29" x14ac:dyDescent="0.25">
      <c r="B48" s="10" t="s">
        <v>7</v>
      </c>
      <c r="C48" s="36">
        <v>2</v>
      </c>
      <c r="D48">
        <v>0</v>
      </c>
      <c r="E48">
        <v>0</v>
      </c>
      <c r="F48">
        <v>1</v>
      </c>
      <c r="G48">
        <v>0</v>
      </c>
      <c r="H48">
        <v>1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 s="54">
        <v>8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1</v>
      </c>
      <c r="W48">
        <v>0</v>
      </c>
      <c r="X48">
        <v>0</v>
      </c>
      <c r="Y48">
        <v>0</v>
      </c>
      <c r="Z48">
        <v>3</v>
      </c>
      <c r="AA48">
        <v>2</v>
      </c>
      <c r="AB48">
        <v>4</v>
      </c>
      <c r="AC48">
        <v>4</v>
      </c>
    </row>
    <row r="49" spans="2:29" x14ac:dyDescent="0.25">
      <c r="B49" s="13" t="s">
        <v>3</v>
      </c>
      <c r="C49" s="36">
        <v>6</v>
      </c>
      <c r="D49">
        <v>1</v>
      </c>
      <c r="E49">
        <v>1</v>
      </c>
      <c r="F49">
        <v>1</v>
      </c>
      <c r="G49">
        <v>0</v>
      </c>
      <c r="H49">
        <v>0</v>
      </c>
      <c r="I49">
        <v>0</v>
      </c>
      <c r="J49">
        <v>0</v>
      </c>
      <c r="K49">
        <v>1</v>
      </c>
      <c r="L49">
        <v>0</v>
      </c>
      <c r="M49">
        <v>0</v>
      </c>
      <c r="N49">
        <v>0</v>
      </c>
      <c r="O49" s="54">
        <v>9</v>
      </c>
      <c r="P49">
        <v>1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1</v>
      </c>
      <c r="X49">
        <v>0</v>
      </c>
      <c r="Y49">
        <v>0</v>
      </c>
      <c r="Z49">
        <v>0</v>
      </c>
      <c r="AA49">
        <v>1</v>
      </c>
      <c r="AB49">
        <v>1</v>
      </c>
      <c r="AC49">
        <v>1</v>
      </c>
    </row>
    <row r="50" spans="2:29" x14ac:dyDescent="0.25">
      <c r="B50" s="9" t="s">
        <v>10</v>
      </c>
      <c r="C50" s="36">
        <v>3</v>
      </c>
      <c r="D50">
        <v>5</v>
      </c>
      <c r="E50">
        <v>1</v>
      </c>
      <c r="F50">
        <v>4</v>
      </c>
      <c r="G50">
        <v>2</v>
      </c>
      <c r="H50">
        <v>5</v>
      </c>
      <c r="I50">
        <v>3</v>
      </c>
      <c r="J50">
        <v>0</v>
      </c>
      <c r="K50">
        <v>2</v>
      </c>
      <c r="L50">
        <v>1</v>
      </c>
      <c r="M50">
        <v>1</v>
      </c>
      <c r="N50">
        <v>1</v>
      </c>
      <c r="O50" s="54">
        <v>10</v>
      </c>
      <c r="P50">
        <v>2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1</v>
      </c>
      <c r="Z50">
        <v>2</v>
      </c>
      <c r="AA50">
        <v>2</v>
      </c>
      <c r="AB50">
        <v>2</v>
      </c>
      <c r="AC50">
        <v>2</v>
      </c>
    </row>
    <row r="51" spans="2:29" x14ac:dyDescent="0.25">
      <c r="B51" s="11" t="s">
        <v>0</v>
      </c>
      <c r="C51" s="36">
        <v>5</v>
      </c>
      <c r="D51">
        <v>1</v>
      </c>
      <c r="E51">
        <v>0</v>
      </c>
      <c r="F51">
        <v>1</v>
      </c>
      <c r="G51">
        <v>0</v>
      </c>
      <c r="H51">
        <v>2</v>
      </c>
      <c r="I51">
        <v>2</v>
      </c>
      <c r="J51">
        <v>1</v>
      </c>
      <c r="K51">
        <v>2</v>
      </c>
      <c r="L51">
        <v>0</v>
      </c>
      <c r="M51">
        <v>0</v>
      </c>
      <c r="N51">
        <v>0</v>
      </c>
      <c r="O51" s="54">
        <v>11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1</v>
      </c>
      <c r="AA51">
        <v>0</v>
      </c>
      <c r="AB51">
        <v>0</v>
      </c>
      <c r="AC51">
        <v>1</v>
      </c>
    </row>
    <row r="52" spans="2:29" x14ac:dyDescent="0.25">
      <c r="B52" s="12" t="s">
        <v>6</v>
      </c>
      <c r="C52" s="36">
        <v>5</v>
      </c>
      <c r="D52">
        <v>4</v>
      </c>
      <c r="E52">
        <v>1</v>
      </c>
      <c r="F52">
        <v>3</v>
      </c>
      <c r="G52">
        <v>2</v>
      </c>
      <c r="H52">
        <v>3</v>
      </c>
      <c r="I52">
        <v>4</v>
      </c>
      <c r="J52">
        <v>1</v>
      </c>
      <c r="K52">
        <v>2</v>
      </c>
      <c r="L52">
        <v>0</v>
      </c>
      <c r="M52">
        <v>1</v>
      </c>
      <c r="N52">
        <v>0</v>
      </c>
      <c r="O52" s="54">
        <v>12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11</v>
      </c>
      <c r="Z52">
        <v>1</v>
      </c>
      <c r="AA52">
        <v>0</v>
      </c>
      <c r="AB52">
        <v>1</v>
      </c>
      <c r="AC52">
        <v>0</v>
      </c>
    </row>
    <row r="53" spans="2:29" x14ac:dyDescent="0.25">
      <c r="D53">
        <v>5</v>
      </c>
      <c r="E53">
        <v>1</v>
      </c>
      <c r="F53">
        <v>5</v>
      </c>
      <c r="G53">
        <v>2</v>
      </c>
      <c r="H53">
        <v>4</v>
      </c>
      <c r="I53">
        <v>4</v>
      </c>
      <c r="J53">
        <v>1</v>
      </c>
      <c r="K53">
        <v>2</v>
      </c>
      <c r="L53">
        <v>1</v>
      </c>
      <c r="M53">
        <v>0</v>
      </c>
      <c r="N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1</v>
      </c>
      <c r="AA53">
        <v>0</v>
      </c>
      <c r="AB53">
        <v>0</v>
      </c>
      <c r="AC53">
        <v>0</v>
      </c>
    </row>
    <row r="57" spans="2:29" ht="15.75" thickBot="1" x14ac:dyDescent="0.3"/>
    <row r="58" spans="2:29" ht="15.75" thickBot="1" x14ac:dyDescent="0.3">
      <c r="O58" s="54">
        <v>1</v>
      </c>
      <c r="P58" s="25" t="s">
        <v>14</v>
      </c>
    </row>
    <row r="59" spans="2:29" x14ac:dyDescent="0.25">
      <c r="O59" s="54">
        <v>2</v>
      </c>
      <c r="P59">
        <v>1</v>
      </c>
    </row>
    <row r="60" spans="2:29" x14ac:dyDescent="0.25">
      <c r="O60" s="54">
        <v>3</v>
      </c>
      <c r="P60">
        <v>0</v>
      </c>
    </row>
    <row r="61" spans="2:29" x14ac:dyDescent="0.25">
      <c r="O61" s="54">
        <v>4</v>
      </c>
      <c r="P61">
        <v>0</v>
      </c>
    </row>
    <row r="62" spans="2:29" x14ac:dyDescent="0.25">
      <c r="O62" s="54">
        <v>5</v>
      </c>
      <c r="P62">
        <v>0</v>
      </c>
    </row>
    <row r="63" spans="2:29" x14ac:dyDescent="0.25">
      <c r="O63" s="54">
        <v>6</v>
      </c>
      <c r="P63">
        <v>0</v>
      </c>
    </row>
    <row r="64" spans="2:29" x14ac:dyDescent="0.25">
      <c r="O64" s="54">
        <v>7</v>
      </c>
      <c r="P64">
        <v>0</v>
      </c>
    </row>
    <row r="65" spans="15:16" x14ac:dyDescent="0.25">
      <c r="O65" s="54">
        <v>8</v>
      </c>
      <c r="P65">
        <v>0</v>
      </c>
    </row>
    <row r="66" spans="15:16" x14ac:dyDescent="0.25">
      <c r="O66" s="54">
        <v>9</v>
      </c>
      <c r="P66">
        <v>0</v>
      </c>
    </row>
    <row r="67" spans="15:16" x14ac:dyDescent="0.25">
      <c r="O67" s="54">
        <v>10</v>
      </c>
      <c r="P67">
        <v>0</v>
      </c>
    </row>
    <row r="68" spans="15:16" x14ac:dyDescent="0.25">
      <c r="O68" s="54">
        <v>11</v>
      </c>
      <c r="P68">
        <v>0</v>
      </c>
    </row>
    <row r="69" spans="15:16" x14ac:dyDescent="0.25">
      <c r="O69" s="54">
        <v>12</v>
      </c>
      <c r="P69">
        <v>0</v>
      </c>
    </row>
    <row r="70" spans="15:16" x14ac:dyDescent="0.25">
      <c r="P70">
        <v>0</v>
      </c>
    </row>
    <row r="72" spans="15:16" ht="15.75" thickBot="1" x14ac:dyDescent="0.3"/>
    <row r="73" spans="15:16" ht="15.75" thickBot="1" x14ac:dyDescent="0.3">
      <c r="O73" s="54">
        <v>1</v>
      </c>
      <c r="P73" s="24" t="s">
        <v>11</v>
      </c>
    </row>
    <row r="74" spans="15:16" x14ac:dyDescent="0.25">
      <c r="O74" s="54">
        <v>2</v>
      </c>
      <c r="P74">
        <v>1</v>
      </c>
    </row>
    <row r="75" spans="15:16" x14ac:dyDescent="0.25">
      <c r="O75" s="54">
        <v>3</v>
      </c>
      <c r="P75">
        <v>0</v>
      </c>
    </row>
    <row r="76" spans="15:16" x14ac:dyDescent="0.25">
      <c r="O76" s="54">
        <v>4</v>
      </c>
      <c r="P76">
        <v>0</v>
      </c>
    </row>
    <row r="77" spans="15:16" x14ac:dyDescent="0.25">
      <c r="O77" s="54">
        <v>5</v>
      </c>
      <c r="P77">
        <v>0</v>
      </c>
    </row>
    <row r="78" spans="15:16" x14ac:dyDescent="0.25">
      <c r="O78" s="54">
        <v>6</v>
      </c>
      <c r="P78">
        <v>0</v>
      </c>
    </row>
    <row r="79" spans="15:16" x14ac:dyDescent="0.25">
      <c r="O79" s="54">
        <v>7</v>
      </c>
      <c r="P79">
        <v>0</v>
      </c>
    </row>
    <row r="80" spans="15:16" x14ac:dyDescent="0.25">
      <c r="O80" s="54">
        <v>8</v>
      </c>
      <c r="P80">
        <v>0</v>
      </c>
    </row>
    <row r="81" spans="15:16" x14ac:dyDescent="0.25">
      <c r="O81" s="54">
        <v>9</v>
      </c>
      <c r="P81">
        <v>0</v>
      </c>
    </row>
    <row r="82" spans="15:16" x14ac:dyDescent="0.25">
      <c r="O82" s="54">
        <v>10</v>
      </c>
      <c r="P82">
        <v>0</v>
      </c>
    </row>
    <row r="83" spans="15:16" x14ac:dyDescent="0.25">
      <c r="O83" s="54">
        <v>11</v>
      </c>
      <c r="P83">
        <v>0</v>
      </c>
    </row>
    <row r="84" spans="15:16" x14ac:dyDescent="0.25">
      <c r="O84" s="54">
        <v>12</v>
      </c>
      <c r="P84">
        <v>0</v>
      </c>
    </row>
    <row r="85" spans="15:16" x14ac:dyDescent="0.25">
      <c r="P85">
        <v>0</v>
      </c>
    </row>
    <row r="86" spans="15:16" ht="15.75" thickBot="1" x14ac:dyDescent="0.3"/>
    <row r="87" spans="15:16" ht="15.75" thickBot="1" x14ac:dyDescent="0.3">
      <c r="O87" s="54">
        <v>1</v>
      </c>
      <c r="P87" s="30" t="s">
        <v>18</v>
      </c>
    </row>
    <row r="88" spans="15:16" x14ac:dyDescent="0.25">
      <c r="O88" s="54">
        <v>2</v>
      </c>
      <c r="P88">
        <v>1</v>
      </c>
    </row>
    <row r="89" spans="15:16" x14ac:dyDescent="0.25">
      <c r="O89" s="54">
        <v>3</v>
      </c>
      <c r="P89">
        <v>0</v>
      </c>
    </row>
    <row r="90" spans="15:16" x14ac:dyDescent="0.25">
      <c r="O90" s="54">
        <v>4</v>
      </c>
      <c r="P90">
        <v>0</v>
      </c>
    </row>
    <row r="91" spans="15:16" x14ac:dyDescent="0.25">
      <c r="O91" s="54">
        <v>5</v>
      </c>
      <c r="P91">
        <v>0</v>
      </c>
    </row>
    <row r="92" spans="15:16" x14ac:dyDescent="0.25">
      <c r="O92" s="54">
        <v>6</v>
      </c>
      <c r="P92">
        <v>0</v>
      </c>
    </row>
    <row r="93" spans="15:16" x14ac:dyDescent="0.25">
      <c r="O93" s="54">
        <v>7</v>
      </c>
      <c r="P93">
        <v>0</v>
      </c>
    </row>
    <row r="94" spans="15:16" x14ac:dyDescent="0.25">
      <c r="O94" s="54">
        <v>8</v>
      </c>
      <c r="P94">
        <v>0</v>
      </c>
    </row>
    <row r="95" spans="15:16" x14ac:dyDescent="0.25">
      <c r="O95" s="54">
        <v>9</v>
      </c>
      <c r="P95">
        <v>0</v>
      </c>
    </row>
    <row r="96" spans="15:16" x14ac:dyDescent="0.25">
      <c r="O96" s="54">
        <v>10</v>
      </c>
      <c r="P96">
        <v>0</v>
      </c>
    </row>
    <row r="97" spans="15:16" x14ac:dyDescent="0.25">
      <c r="O97" s="54">
        <v>11</v>
      </c>
      <c r="P97">
        <v>0</v>
      </c>
    </row>
    <row r="98" spans="15:16" x14ac:dyDescent="0.25">
      <c r="O98" s="54">
        <v>12</v>
      </c>
      <c r="P98">
        <v>0</v>
      </c>
    </row>
    <row r="99" spans="15:16" x14ac:dyDescent="0.25">
      <c r="P99">
        <v>0</v>
      </c>
    </row>
    <row r="101" spans="15:16" ht="15.75" thickBot="1" x14ac:dyDescent="0.3"/>
    <row r="102" spans="15:16" ht="15.75" thickBot="1" x14ac:dyDescent="0.3">
      <c r="O102" s="66">
        <v>1</v>
      </c>
      <c r="P102" s="63" t="s">
        <v>20</v>
      </c>
    </row>
    <row r="103" spans="15:16" x14ac:dyDescent="0.25">
      <c r="O103" s="66">
        <v>2</v>
      </c>
      <c r="P103" s="57">
        <v>0</v>
      </c>
    </row>
    <row r="104" spans="15:16" x14ac:dyDescent="0.25">
      <c r="O104" s="66">
        <v>3</v>
      </c>
      <c r="P104" s="57">
        <v>0</v>
      </c>
    </row>
    <row r="105" spans="15:16" x14ac:dyDescent="0.25">
      <c r="O105" s="66">
        <v>4</v>
      </c>
      <c r="P105" s="57">
        <v>0</v>
      </c>
    </row>
    <row r="106" spans="15:16" x14ac:dyDescent="0.25">
      <c r="O106" s="66">
        <v>5</v>
      </c>
      <c r="P106" s="57">
        <v>1</v>
      </c>
    </row>
    <row r="107" spans="15:16" x14ac:dyDescent="0.25">
      <c r="O107" s="66">
        <v>6</v>
      </c>
      <c r="P107" s="57">
        <v>0</v>
      </c>
    </row>
    <row r="108" spans="15:16" x14ac:dyDescent="0.25">
      <c r="O108" s="66">
        <v>7</v>
      </c>
      <c r="P108" s="57">
        <v>0</v>
      </c>
    </row>
    <row r="109" spans="15:16" x14ac:dyDescent="0.25">
      <c r="O109" s="66">
        <v>8</v>
      </c>
      <c r="P109" s="57">
        <v>0</v>
      </c>
    </row>
    <row r="110" spans="15:16" x14ac:dyDescent="0.25">
      <c r="O110" s="66">
        <v>9</v>
      </c>
      <c r="P110" s="57">
        <v>0</v>
      </c>
    </row>
    <row r="111" spans="15:16" x14ac:dyDescent="0.25">
      <c r="O111" s="66">
        <v>10</v>
      </c>
      <c r="P111" s="57">
        <v>0</v>
      </c>
    </row>
    <row r="112" spans="15:16" x14ac:dyDescent="0.25">
      <c r="O112" s="66">
        <v>11</v>
      </c>
      <c r="P112" s="57">
        <v>0</v>
      </c>
    </row>
    <row r="113" spans="15:16" x14ac:dyDescent="0.25">
      <c r="O113" s="66">
        <v>12</v>
      </c>
      <c r="P113" s="57">
        <v>0</v>
      </c>
    </row>
    <row r="114" spans="15:16" x14ac:dyDescent="0.25">
      <c r="P114" s="57">
        <v>0</v>
      </c>
    </row>
    <row r="115" spans="15:16" ht="15.75" thickBot="1" x14ac:dyDescent="0.3"/>
    <row r="116" spans="15:16" ht="15.75" thickBot="1" x14ac:dyDescent="0.3">
      <c r="O116" s="66">
        <v>1</v>
      </c>
      <c r="P116" s="65" t="s">
        <v>22</v>
      </c>
    </row>
    <row r="117" spans="15:16" x14ac:dyDescent="0.25">
      <c r="O117" s="66">
        <v>2</v>
      </c>
      <c r="P117" s="57">
        <v>0</v>
      </c>
    </row>
    <row r="118" spans="15:16" x14ac:dyDescent="0.25">
      <c r="O118" s="66">
        <v>3</v>
      </c>
      <c r="P118" s="57">
        <v>0</v>
      </c>
    </row>
    <row r="119" spans="15:16" x14ac:dyDescent="0.25">
      <c r="O119" s="66">
        <v>4</v>
      </c>
      <c r="P119" s="57">
        <v>0</v>
      </c>
    </row>
    <row r="120" spans="15:16" x14ac:dyDescent="0.25">
      <c r="O120" s="66">
        <v>5</v>
      </c>
      <c r="P120" s="57">
        <v>0</v>
      </c>
    </row>
    <row r="121" spans="15:16" x14ac:dyDescent="0.25">
      <c r="O121" s="66">
        <v>6</v>
      </c>
      <c r="P121" s="57">
        <v>1</v>
      </c>
    </row>
    <row r="122" spans="15:16" x14ac:dyDescent="0.25">
      <c r="O122" s="66">
        <v>7</v>
      </c>
      <c r="P122" s="57">
        <v>0</v>
      </c>
    </row>
    <row r="123" spans="15:16" x14ac:dyDescent="0.25">
      <c r="O123" s="66">
        <v>8</v>
      </c>
      <c r="P123" s="57">
        <v>0</v>
      </c>
    </row>
    <row r="124" spans="15:16" x14ac:dyDescent="0.25">
      <c r="O124" s="66">
        <v>9</v>
      </c>
      <c r="P124" s="57">
        <v>0</v>
      </c>
    </row>
    <row r="125" spans="15:16" x14ac:dyDescent="0.25">
      <c r="O125" s="66">
        <v>10</v>
      </c>
      <c r="P125" s="57">
        <v>0</v>
      </c>
    </row>
    <row r="126" spans="15:16" x14ac:dyDescent="0.25">
      <c r="O126" s="66">
        <v>11</v>
      </c>
      <c r="P126" s="57">
        <v>0</v>
      </c>
    </row>
    <row r="127" spans="15:16" x14ac:dyDescent="0.25">
      <c r="O127" s="66">
        <v>12</v>
      </c>
      <c r="P127" s="57">
        <v>0</v>
      </c>
    </row>
    <row r="128" spans="15:16" x14ac:dyDescent="0.25">
      <c r="P128" s="57">
        <v>0</v>
      </c>
    </row>
    <row r="129" spans="15:16" ht="15.75" thickBot="1" x14ac:dyDescent="0.3"/>
    <row r="130" spans="15:16" ht="15.75" thickBot="1" x14ac:dyDescent="0.3">
      <c r="O130" s="66">
        <v>1</v>
      </c>
      <c r="P130" s="64" t="s">
        <v>21</v>
      </c>
    </row>
    <row r="131" spans="15:16" x14ac:dyDescent="0.25">
      <c r="O131" s="66">
        <v>2</v>
      </c>
      <c r="P131" s="57">
        <v>0</v>
      </c>
    </row>
    <row r="132" spans="15:16" x14ac:dyDescent="0.25">
      <c r="O132" s="66">
        <v>3</v>
      </c>
      <c r="P132" s="57">
        <v>0</v>
      </c>
    </row>
    <row r="133" spans="15:16" x14ac:dyDescent="0.25">
      <c r="O133" s="66">
        <v>4</v>
      </c>
      <c r="P133" s="57">
        <v>0</v>
      </c>
    </row>
    <row r="134" spans="15:16" x14ac:dyDescent="0.25">
      <c r="O134" s="66">
        <v>5</v>
      </c>
      <c r="P134" s="57">
        <v>1</v>
      </c>
    </row>
    <row r="135" spans="15:16" x14ac:dyDescent="0.25">
      <c r="O135" s="66">
        <v>6</v>
      </c>
      <c r="P135" s="57">
        <v>0</v>
      </c>
    </row>
    <row r="136" spans="15:16" x14ac:dyDescent="0.25">
      <c r="O136" s="66">
        <v>7</v>
      </c>
      <c r="P136" s="57">
        <v>1</v>
      </c>
    </row>
    <row r="137" spans="15:16" x14ac:dyDescent="0.25">
      <c r="O137" s="66">
        <v>8</v>
      </c>
      <c r="P137" s="57">
        <v>0</v>
      </c>
    </row>
    <row r="138" spans="15:16" x14ac:dyDescent="0.25">
      <c r="O138" s="66">
        <v>9</v>
      </c>
      <c r="P138" s="57">
        <v>0</v>
      </c>
    </row>
    <row r="139" spans="15:16" x14ac:dyDescent="0.25">
      <c r="O139" s="66">
        <v>10</v>
      </c>
      <c r="P139" s="57">
        <v>0</v>
      </c>
    </row>
    <row r="140" spans="15:16" x14ac:dyDescent="0.25">
      <c r="O140" s="66">
        <v>11</v>
      </c>
      <c r="P140" s="57">
        <v>0</v>
      </c>
    </row>
    <row r="141" spans="15:16" x14ac:dyDescent="0.25">
      <c r="O141" s="66">
        <v>12</v>
      </c>
      <c r="P141" s="57">
        <v>0</v>
      </c>
    </row>
    <row r="142" spans="15:16" x14ac:dyDescent="0.25">
      <c r="P142" s="57">
        <v>0</v>
      </c>
    </row>
    <row r="144" spans="15:16" x14ac:dyDescent="0.25">
      <c r="O144" s="66">
        <v>1</v>
      </c>
      <c r="P144" s="59" t="s">
        <v>7</v>
      </c>
    </row>
    <row r="145" spans="15:16" x14ac:dyDescent="0.25">
      <c r="O145" s="66">
        <v>2</v>
      </c>
      <c r="P145" s="57">
        <v>1</v>
      </c>
    </row>
    <row r="146" spans="15:16" x14ac:dyDescent="0.25">
      <c r="O146" s="66">
        <v>3</v>
      </c>
      <c r="P146" s="57">
        <v>1</v>
      </c>
    </row>
    <row r="147" spans="15:16" x14ac:dyDescent="0.25">
      <c r="O147" s="66">
        <v>4</v>
      </c>
      <c r="P147" s="57">
        <v>1</v>
      </c>
    </row>
    <row r="148" spans="15:16" x14ac:dyDescent="0.25">
      <c r="O148" s="66">
        <v>5</v>
      </c>
      <c r="P148" s="57">
        <v>1</v>
      </c>
    </row>
    <row r="149" spans="15:16" x14ac:dyDescent="0.25">
      <c r="O149" s="66">
        <v>6</v>
      </c>
      <c r="P149" s="57">
        <v>0</v>
      </c>
    </row>
    <row r="150" spans="15:16" x14ac:dyDescent="0.25">
      <c r="O150" s="66">
        <v>7</v>
      </c>
      <c r="P150" s="57">
        <v>0</v>
      </c>
    </row>
    <row r="151" spans="15:16" x14ac:dyDescent="0.25">
      <c r="O151" s="66">
        <v>8</v>
      </c>
      <c r="P151" s="57">
        <v>0</v>
      </c>
    </row>
    <row r="152" spans="15:16" x14ac:dyDescent="0.25">
      <c r="O152" s="66">
        <v>9</v>
      </c>
      <c r="P152" s="57">
        <v>0</v>
      </c>
    </row>
    <row r="153" spans="15:16" x14ac:dyDescent="0.25">
      <c r="O153" s="66">
        <v>10</v>
      </c>
      <c r="P153" s="57">
        <v>1</v>
      </c>
    </row>
    <row r="154" spans="15:16" x14ac:dyDescent="0.25">
      <c r="O154" s="66">
        <v>11</v>
      </c>
      <c r="P154" s="57">
        <v>0</v>
      </c>
    </row>
    <row r="155" spans="15:16" x14ac:dyDescent="0.25">
      <c r="O155" s="66">
        <v>12</v>
      </c>
      <c r="P155" s="57">
        <v>11</v>
      </c>
    </row>
    <row r="156" spans="15:16" x14ac:dyDescent="0.25">
      <c r="P156" s="57">
        <v>0</v>
      </c>
    </row>
    <row r="158" spans="15:16" x14ac:dyDescent="0.25">
      <c r="O158" s="66">
        <v>1</v>
      </c>
      <c r="P158" s="62" t="s">
        <v>3</v>
      </c>
    </row>
    <row r="159" spans="15:16" x14ac:dyDescent="0.25">
      <c r="O159" s="66">
        <v>2</v>
      </c>
      <c r="P159" s="57">
        <v>6</v>
      </c>
    </row>
    <row r="160" spans="15:16" x14ac:dyDescent="0.25">
      <c r="O160" s="66">
        <v>3</v>
      </c>
      <c r="P160" s="57">
        <v>5</v>
      </c>
    </row>
    <row r="161" spans="15:16" x14ac:dyDescent="0.25">
      <c r="O161" s="66">
        <v>4</v>
      </c>
      <c r="P161" s="57">
        <v>1</v>
      </c>
    </row>
    <row r="162" spans="15:16" x14ac:dyDescent="0.25">
      <c r="O162" s="66">
        <v>5</v>
      </c>
      <c r="P162" s="57">
        <v>4</v>
      </c>
    </row>
    <row r="163" spans="15:16" x14ac:dyDescent="0.25">
      <c r="O163" s="66">
        <v>6</v>
      </c>
      <c r="P163" s="57">
        <v>2</v>
      </c>
    </row>
    <row r="164" spans="15:16" x14ac:dyDescent="0.25">
      <c r="O164" s="66">
        <v>7</v>
      </c>
      <c r="P164" s="57">
        <v>5</v>
      </c>
    </row>
    <row r="165" spans="15:16" x14ac:dyDescent="0.25">
      <c r="O165" s="66">
        <v>8</v>
      </c>
      <c r="P165" s="57">
        <v>3</v>
      </c>
    </row>
    <row r="166" spans="15:16" x14ac:dyDescent="0.25">
      <c r="O166" s="66">
        <v>9</v>
      </c>
      <c r="P166" s="57">
        <v>0</v>
      </c>
    </row>
    <row r="167" spans="15:16" x14ac:dyDescent="0.25">
      <c r="O167" s="66">
        <v>10</v>
      </c>
      <c r="P167" s="57">
        <v>2</v>
      </c>
    </row>
    <row r="168" spans="15:16" x14ac:dyDescent="0.25">
      <c r="O168" s="66">
        <v>11</v>
      </c>
      <c r="P168" s="57">
        <v>1</v>
      </c>
    </row>
    <row r="169" spans="15:16" x14ac:dyDescent="0.25">
      <c r="O169" s="66">
        <v>12</v>
      </c>
      <c r="P169" s="57">
        <v>1</v>
      </c>
    </row>
    <row r="170" spans="15:16" x14ac:dyDescent="0.25">
      <c r="P170" s="57">
        <v>1</v>
      </c>
    </row>
    <row r="172" spans="15:16" x14ac:dyDescent="0.25">
      <c r="O172" s="66">
        <v>1</v>
      </c>
      <c r="P172" s="58" t="s">
        <v>10</v>
      </c>
    </row>
    <row r="173" spans="15:16" x14ac:dyDescent="0.25">
      <c r="O173" s="66">
        <v>2</v>
      </c>
      <c r="P173" s="57">
        <v>3</v>
      </c>
    </row>
    <row r="174" spans="15:16" x14ac:dyDescent="0.25">
      <c r="O174" s="66">
        <v>3</v>
      </c>
      <c r="P174" s="57">
        <v>1</v>
      </c>
    </row>
    <row r="175" spans="15:16" x14ac:dyDescent="0.25">
      <c r="O175" s="66">
        <v>4</v>
      </c>
      <c r="P175" s="57">
        <v>0</v>
      </c>
    </row>
    <row r="176" spans="15:16" x14ac:dyDescent="0.25">
      <c r="O176" s="66">
        <v>5</v>
      </c>
      <c r="P176" s="57">
        <v>1</v>
      </c>
    </row>
    <row r="177" spans="15:16" x14ac:dyDescent="0.25">
      <c r="O177" s="66">
        <v>6</v>
      </c>
      <c r="P177" s="57">
        <v>0</v>
      </c>
    </row>
    <row r="178" spans="15:16" x14ac:dyDescent="0.25">
      <c r="O178" s="66">
        <v>7</v>
      </c>
      <c r="P178" s="57">
        <v>2</v>
      </c>
    </row>
    <row r="179" spans="15:16" x14ac:dyDescent="0.25">
      <c r="O179" s="66">
        <v>8</v>
      </c>
      <c r="P179" s="57">
        <v>2</v>
      </c>
    </row>
    <row r="180" spans="15:16" x14ac:dyDescent="0.25">
      <c r="O180" s="66">
        <v>9</v>
      </c>
      <c r="P180" s="57">
        <v>1</v>
      </c>
    </row>
    <row r="181" spans="15:16" x14ac:dyDescent="0.25">
      <c r="O181" s="66">
        <v>10</v>
      </c>
      <c r="P181" s="57">
        <v>2</v>
      </c>
    </row>
    <row r="182" spans="15:16" x14ac:dyDescent="0.25">
      <c r="O182" s="66">
        <v>11</v>
      </c>
      <c r="P182" s="57">
        <v>0</v>
      </c>
    </row>
    <row r="183" spans="15:16" x14ac:dyDescent="0.25">
      <c r="O183" s="66">
        <v>12</v>
      </c>
      <c r="P183" s="57">
        <v>0</v>
      </c>
    </row>
    <row r="184" spans="15:16" x14ac:dyDescent="0.25">
      <c r="P184" s="57">
        <v>0</v>
      </c>
    </row>
    <row r="186" spans="15:16" x14ac:dyDescent="0.25">
      <c r="O186" s="66">
        <v>1</v>
      </c>
      <c r="P186" s="60" t="s">
        <v>0</v>
      </c>
    </row>
    <row r="187" spans="15:16" x14ac:dyDescent="0.25">
      <c r="O187" s="66">
        <v>2</v>
      </c>
      <c r="P187" s="57">
        <v>5</v>
      </c>
    </row>
    <row r="188" spans="15:16" x14ac:dyDescent="0.25">
      <c r="O188" s="66">
        <v>3</v>
      </c>
      <c r="P188" s="57">
        <v>4</v>
      </c>
    </row>
    <row r="189" spans="15:16" x14ac:dyDescent="0.25">
      <c r="O189" s="66">
        <v>4</v>
      </c>
      <c r="P189" s="57">
        <v>1</v>
      </c>
    </row>
    <row r="190" spans="15:16" x14ac:dyDescent="0.25">
      <c r="O190" s="66">
        <v>5</v>
      </c>
      <c r="P190" s="57">
        <v>3</v>
      </c>
    </row>
    <row r="191" spans="15:16" x14ac:dyDescent="0.25">
      <c r="O191" s="66">
        <v>6</v>
      </c>
      <c r="P191" s="57">
        <v>2</v>
      </c>
    </row>
    <row r="192" spans="15:16" x14ac:dyDescent="0.25">
      <c r="O192" s="66">
        <v>7</v>
      </c>
      <c r="P192" s="57">
        <v>3</v>
      </c>
    </row>
    <row r="193" spans="15:16" x14ac:dyDescent="0.25">
      <c r="O193" s="66">
        <v>8</v>
      </c>
      <c r="P193" s="57">
        <v>4</v>
      </c>
    </row>
    <row r="194" spans="15:16" x14ac:dyDescent="0.25">
      <c r="O194" s="66">
        <v>9</v>
      </c>
      <c r="P194" s="57">
        <v>1</v>
      </c>
    </row>
    <row r="195" spans="15:16" x14ac:dyDescent="0.25">
      <c r="O195" s="66">
        <v>10</v>
      </c>
      <c r="P195" s="57">
        <v>2</v>
      </c>
    </row>
    <row r="196" spans="15:16" x14ac:dyDescent="0.25">
      <c r="O196" s="66">
        <v>11</v>
      </c>
      <c r="P196" s="57">
        <v>0</v>
      </c>
    </row>
    <row r="197" spans="15:16" x14ac:dyDescent="0.25">
      <c r="O197" s="66">
        <v>12</v>
      </c>
      <c r="P197" s="57">
        <v>1</v>
      </c>
    </row>
    <row r="198" spans="15:16" x14ac:dyDescent="0.25">
      <c r="P198" s="57">
        <v>0</v>
      </c>
    </row>
    <row r="200" spans="15:16" x14ac:dyDescent="0.25">
      <c r="O200" s="66">
        <v>1</v>
      </c>
      <c r="P200" s="61" t="s">
        <v>6</v>
      </c>
    </row>
    <row r="201" spans="15:16" x14ac:dyDescent="0.25">
      <c r="O201" s="66">
        <v>2</v>
      </c>
      <c r="P201" s="57">
        <v>5</v>
      </c>
    </row>
    <row r="202" spans="15:16" x14ac:dyDescent="0.25">
      <c r="O202" s="66">
        <v>3</v>
      </c>
      <c r="P202" s="57">
        <v>5</v>
      </c>
    </row>
    <row r="203" spans="15:16" x14ac:dyDescent="0.25">
      <c r="O203" s="66">
        <v>4</v>
      </c>
      <c r="P203" s="57">
        <v>1</v>
      </c>
    </row>
    <row r="204" spans="15:16" x14ac:dyDescent="0.25">
      <c r="O204" s="66">
        <v>5</v>
      </c>
      <c r="P204" s="57">
        <v>5</v>
      </c>
    </row>
    <row r="205" spans="15:16" x14ac:dyDescent="0.25">
      <c r="O205" s="66">
        <v>6</v>
      </c>
      <c r="P205" s="57">
        <v>2</v>
      </c>
    </row>
    <row r="206" spans="15:16" x14ac:dyDescent="0.25">
      <c r="O206" s="66">
        <v>7</v>
      </c>
      <c r="P206" s="57">
        <v>4</v>
      </c>
    </row>
    <row r="207" spans="15:16" x14ac:dyDescent="0.25">
      <c r="O207" s="66">
        <v>8</v>
      </c>
      <c r="P207" s="57">
        <v>4</v>
      </c>
    </row>
    <row r="208" spans="15:16" x14ac:dyDescent="0.25">
      <c r="O208" s="66">
        <v>9</v>
      </c>
      <c r="P208" s="57">
        <v>1</v>
      </c>
    </row>
    <row r="209" spans="15:16" x14ac:dyDescent="0.25">
      <c r="O209" s="66">
        <v>10</v>
      </c>
      <c r="P209" s="57">
        <v>2</v>
      </c>
    </row>
    <row r="210" spans="15:16" x14ac:dyDescent="0.25">
      <c r="O210" s="66">
        <v>11</v>
      </c>
      <c r="P210" s="57">
        <v>1</v>
      </c>
    </row>
    <row r="211" spans="15:16" x14ac:dyDescent="0.25">
      <c r="O211" s="66">
        <v>12</v>
      </c>
      <c r="P211" s="57">
        <v>0</v>
      </c>
    </row>
    <row r="212" spans="15:16" x14ac:dyDescent="0.25">
      <c r="P212" s="57">
        <v>0</v>
      </c>
    </row>
    <row r="214" spans="15:16" x14ac:dyDescent="0.25">
      <c r="O214" s="66">
        <v>1</v>
      </c>
    </row>
    <row r="215" spans="15:16" x14ac:dyDescent="0.25">
      <c r="O215" s="66">
        <v>2</v>
      </c>
    </row>
    <row r="216" spans="15:16" x14ac:dyDescent="0.25">
      <c r="O216" s="66">
        <v>3</v>
      </c>
    </row>
    <row r="217" spans="15:16" x14ac:dyDescent="0.25">
      <c r="O217" s="66">
        <v>4</v>
      </c>
    </row>
    <row r="218" spans="15:16" x14ac:dyDescent="0.25">
      <c r="O218" s="66">
        <v>5</v>
      </c>
    </row>
    <row r="219" spans="15:16" x14ac:dyDescent="0.25">
      <c r="O219" s="66">
        <v>6</v>
      </c>
    </row>
    <row r="220" spans="15:16" x14ac:dyDescent="0.25">
      <c r="O220" s="66">
        <v>7</v>
      </c>
    </row>
    <row r="221" spans="15:16" x14ac:dyDescent="0.25">
      <c r="O221" s="66">
        <v>8</v>
      </c>
    </row>
    <row r="222" spans="15:16" x14ac:dyDescent="0.25">
      <c r="O222" s="66">
        <v>9</v>
      </c>
    </row>
    <row r="223" spans="15:16" x14ac:dyDescent="0.25">
      <c r="O223" s="66">
        <v>10</v>
      </c>
    </row>
    <row r="224" spans="15:16" x14ac:dyDescent="0.25">
      <c r="O224" s="66">
        <v>11</v>
      </c>
    </row>
    <row r="225" spans="15:15" x14ac:dyDescent="0.25">
      <c r="O225" s="66">
        <v>12</v>
      </c>
    </row>
  </sheetData>
  <mergeCells count="1">
    <mergeCell ref="D1:O1"/>
  </mergeCells>
  <hyperlinks>
    <hyperlink ref="B3" r:id="rId1" display="https://prosite.expasy.org/cgi-bin/prosite/nicedoc.pl?PS00001"/>
    <hyperlink ref="B12" r:id="rId2" display="https://prosite.expasy.org/cgi-bin/prosite/nicedoc.pl?PS00009"/>
    <hyperlink ref="B5" r:id="rId3" display="https://prosite.expasy.org/cgi-bin/prosite/nicedoc.pl?PS50315"/>
    <hyperlink ref="B4" r:id="rId4" display="https://prosite.expasy.org/cgi-bin/prosite/nicedoc.pl?PS00029"/>
    <hyperlink ref="B10" r:id="rId5" display="https://prosite.expasy.org/cgi-bin/prosite/nicedoc.pl?PS00016"/>
    <hyperlink ref="B6" r:id="rId6" display="https://prosite.expasy.org/cgi-bin/prosite/nicedoc.pl?PS00007"/>
    <hyperlink ref="B14" r:id="rId7" display="https://prosite.expasy.org/cgi-bin/prosite/nicedoc.pl?PS00004"/>
    <hyperlink ref="B13" r:id="rId8" display="https://prosite.expasy.org/cgi-bin/prosite/nicedoc.pl?PS00008"/>
    <hyperlink ref="B15" r:id="rId9" display="https://prosite.expasy.org/cgi-bin/prosite/nicedoc.pl?PS00006"/>
    <hyperlink ref="B16" r:id="rId10" display="https://prosite.expasy.org/cgi-bin/prosite/nicedoc.pl?PS00005"/>
    <hyperlink ref="B11" r:id="rId11" display="https://prosite.expasy.org/cgi-bin/prosite/nicedoc.pl?PS60007"/>
    <hyperlink ref="B7" r:id="rId12" display="https://prosite.expasy.org/cgi-bin/prosite/nicedoc.pl?PS51257"/>
    <hyperlink ref="B8" r:id="rId13" display="https://prosite.expasy.org/cgi-bin/prosite/nicedoc.pl?PS00294"/>
    <hyperlink ref="B9" r:id="rId14" display="https://prosite.expasy.org/cgi-bin/prosite/nicedoc.pl?PS00017"/>
    <hyperlink ref="B31" r:id="rId15" display="https://prosite.expasy.org/cgi-bin/prosite/nicedoc.pl?PS00001"/>
    <hyperlink ref="B30" r:id="rId16" display="https://prosite.expasy.org/cgi-bin/prosite/nicedoc.pl?PS00009"/>
    <hyperlink ref="B23" r:id="rId17" display="https://prosite.expasy.org/cgi-bin/prosite/nicedoc.pl?PS50315"/>
    <hyperlink ref="B22" r:id="rId18" display="https://prosite.expasy.org/cgi-bin/prosite/nicedoc.pl?PS00029"/>
    <hyperlink ref="B29" r:id="rId19" display="https://prosite.expasy.org/cgi-bin/prosite/nicedoc.pl?PS00016"/>
    <hyperlink ref="B24" r:id="rId20" display="https://prosite.expasy.org/cgi-bin/prosite/nicedoc.pl?PS00007"/>
    <hyperlink ref="B33" r:id="rId21" display="https://prosite.expasy.org/cgi-bin/prosite/nicedoc.pl?PS00004"/>
    <hyperlink ref="B32" r:id="rId22" display="https://prosite.expasy.org/cgi-bin/prosite/nicedoc.pl?PS00008"/>
    <hyperlink ref="B34" r:id="rId23" display="https://prosite.expasy.org/cgi-bin/prosite/nicedoc.pl?PS00006"/>
    <hyperlink ref="B35" r:id="rId24" display="https://prosite.expasy.org/cgi-bin/prosite/nicedoc.pl?PS00005"/>
    <hyperlink ref="B28" r:id="rId25" display="https://prosite.expasy.org/cgi-bin/prosite/nicedoc.pl?PS60007"/>
    <hyperlink ref="B25" r:id="rId26" display="https://prosite.expasy.org/cgi-bin/prosite/nicedoc.pl?PS51257"/>
    <hyperlink ref="B26" r:id="rId27" display="https://prosite.expasy.org/cgi-bin/prosite/nicedoc.pl?PS00294"/>
    <hyperlink ref="B27" r:id="rId28" display="https://prosite.expasy.org/cgi-bin/prosite/nicedoc.pl?PS00017"/>
    <hyperlink ref="B39" r:id="rId29" display="https://prosite.expasy.org/cgi-bin/prosite/nicedoc.pl?PS00001"/>
    <hyperlink ref="B48" r:id="rId30" display="https://prosite.expasy.org/cgi-bin/prosite/nicedoc.pl?PS00009"/>
    <hyperlink ref="B41" r:id="rId31" display="https://prosite.expasy.org/cgi-bin/prosite/nicedoc.pl?PS50315"/>
    <hyperlink ref="B40" r:id="rId32" display="https://prosite.expasy.org/cgi-bin/prosite/nicedoc.pl?PS00029"/>
    <hyperlink ref="B46" r:id="rId33" display="https://prosite.expasy.org/cgi-bin/prosite/nicedoc.pl?PS00016"/>
    <hyperlink ref="B42" r:id="rId34" display="https://prosite.expasy.org/cgi-bin/prosite/nicedoc.pl?PS00007"/>
    <hyperlink ref="B50" r:id="rId35" display="https://prosite.expasy.org/cgi-bin/prosite/nicedoc.pl?PS00004"/>
    <hyperlink ref="B49" r:id="rId36" display="https://prosite.expasy.org/cgi-bin/prosite/nicedoc.pl?PS00008"/>
    <hyperlink ref="B51" r:id="rId37" display="https://prosite.expasy.org/cgi-bin/prosite/nicedoc.pl?PS00006"/>
    <hyperlink ref="B52" r:id="rId38" display="https://prosite.expasy.org/cgi-bin/prosite/nicedoc.pl?PS00005"/>
    <hyperlink ref="B47" r:id="rId39" display="https://prosite.expasy.org/cgi-bin/prosite/nicedoc.pl?PS60007"/>
    <hyperlink ref="B43" r:id="rId40" display="https://prosite.expasy.org/cgi-bin/prosite/nicedoc.pl?PS51257"/>
    <hyperlink ref="B44" r:id="rId41" display="https://prosite.expasy.org/cgi-bin/prosite/nicedoc.pl?PS00294"/>
    <hyperlink ref="B45" r:id="rId42" display="https://prosite.expasy.org/cgi-bin/prosite/nicedoc.pl?PS00017"/>
    <hyperlink ref="P41" r:id="rId43" display="https://prosite.expasy.org/cgi-bin/prosite/nicedoc.pl?PS00001"/>
    <hyperlink ref="Q41" r:id="rId44" display="https://prosite.expasy.org/cgi-bin/prosite/nicedoc.pl?PS00029"/>
    <hyperlink ref="R41" r:id="rId45" display="https://prosite.expasy.org/cgi-bin/prosite/nicedoc.pl?PS50315"/>
    <hyperlink ref="S41" r:id="rId46" display="https://prosite.expasy.org/cgi-bin/prosite/nicedoc.pl?PS00007"/>
    <hyperlink ref="T41" r:id="rId47" display="https://prosite.expasy.org/cgi-bin/prosite/nicedoc.pl?PS51257"/>
    <hyperlink ref="U41" r:id="rId48" display="https://prosite.expasy.org/cgi-bin/prosite/nicedoc.pl?PS00294"/>
    <hyperlink ref="V41" r:id="rId49" display="https://prosite.expasy.org/cgi-bin/prosite/nicedoc.pl?PS00017"/>
    <hyperlink ref="W41" r:id="rId50" display="https://prosite.expasy.org/cgi-bin/prosite/nicedoc.pl?PS00016"/>
    <hyperlink ref="X41" r:id="rId51" display="https://prosite.expasy.org/cgi-bin/prosite/nicedoc.pl?PS60007"/>
    <hyperlink ref="Y41" r:id="rId52" display="https://prosite.expasy.org/cgi-bin/prosite/nicedoc.pl?PS00009"/>
    <hyperlink ref="Z41" r:id="rId53" display="https://prosite.expasy.org/cgi-bin/prosite/nicedoc.pl?PS00008"/>
    <hyperlink ref="AA41" r:id="rId54" display="https://prosite.expasy.org/cgi-bin/prosite/nicedoc.pl?PS00004"/>
    <hyperlink ref="AB41" r:id="rId55" display="https://prosite.expasy.org/cgi-bin/prosite/nicedoc.pl?PS00006"/>
    <hyperlink ref="AC41" r:id="rId56" display="https://prosite.expasy.org/cgi-bin/prosite/nicedoc.pl?PS00005"/>
    <hyperlink ref="P58" r:id="rId57" display="https://prosite.expasy.org/cgi-bin/prosite/nicedoc.pl?PS00029"/>
    <hyperlink ref="P73" r:id="rId58" display="https://prosite.expasy.org/cgi-bin/prosite/nicedoc.pl?PS50315"/>
    <hyperlink ref="P87" r:id="rId59" display="https://prosite.expasy.org/cgi-bin/prosite/nicedoc.pl?PS00007"/>
    <hyperlink ref="P102" r:id="rId60" display="https://prosite.expasy.org/cgi-bin/prosite/nicedoc.pl?PS51257"/>
    <hyperlink ref="P116" r:id="rId61" display="https://prosite.expasy.org/cgi-bin/prosite/nicedoc.pl?PS00294"/>
    <hyperlink ref="P130" r:id="rId62" display="https://prosite.expasy.org/cgi-bin/prosite/nicedoc.pl?PS60007"/>
    <hyperlink ref="P144" r:id="rId63" display="https://prosite.expasy.org/cgi-bin/prosite/nicedoc.pl?PS00009"/>
    <hyperlink ref="P158" r:id="rId64" display="https://prosite.expasy.org/cgi-bin/prosite/nicedoc.pl?PS00008"/>
    <hyperlink ref="P172" r:id="rId65" display="https://prosite.expasy.org/cgi-bin/prosite/nicedoc.pl?PS00004"/>
    <hyperlink ref="P186" r:id="rId66" display="https://prosite.expasy.org/cgi-bin/prosite/nicedoc.pl?PS00006"/>
    <hyperlink ref="P200" r:id="rId67" display="https://prosite.expasy.org/cgi-bin/prosite/nicedoc.pl?PS00005"/>
  </hyperlinks>
  <pageMargins left="0.7" right="0.7" top="0.75" bottom="0.75" header="0.3" footer="0.3"/>
  <pageSetup orientation="portrait" r:id="rId68"/>
  <drawing r:id="rId6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25"/>
  <sheetViews>
    <sheetView zoomScale="80" zoomScaleNormal="80" workbookViewId="0">
      <selection activeCell="D6" sqref="D6"/>
    </sheetView>
  </sheetViews>
  <sheetFormatPr baseColWidth="10" defaultRowHeight="15" x14ac:dyDescent="0.25"/>
  <cols>
    <col min="1" max="1" width="89.7109375" bestFit="1" customWidth="1"/>
    <col min="2" max="2" width="71.28515625" bestFit="1" customWidth="1"/>
    <col min="3" max="3" width="11.42578125" style="67"/>
    <col min="4" max="4" width="14" style="67" customWidth="1"/>
  </cols>
  <sheetData>
    <row r="3" spans="1:4" s="66" customFormat="1" ht="15.75" thickBot="1" x14ac:dyDescent="0.3">
      <c r="A3" s="66" t="s">
        <v>27</v>
      </c>
      <c r="B3" s="66" t="s">
        <v>28</v>
      </c>
      <c r="C3" s="3" t="s">
        <v>38</v>
      </c>
      <c r="D3" s="3" t="s">
        <v>40</v>
      </c>
    </row>
    <row r="4" spans="1:4" ht="15.75" thickBot="1" x14ac:dyDescent="0.3">
      <c r="A4" s="25" t="s">
        <v>14</v>
      </c>
      <c r="B4" s="34" t="s">
        <v>42</v>
      </c>
      <c r="C4" s="56">
        <v>1</v>
      </c>
      <c r="D4" s="73">
        <f>C4*100/C25</f>
        <v>0.78125</v>
      </c>
    </row>
    <row r="5" spans="1:4" s="57" customFormat="1" ht="15.75" thickBot="1" x14ac:dyDescent="0.3">
      <c r="A5" s="24" t="s">
        <v>11</v>
      </c>
      <c r="B5" s="78" t="s">
        <v>29</v>
      </c>
      <c r="C5" s="77">
        <v>1</v>
      </c>
      <c r="D5" s="75">
        <f>C5*100/C25</f>
        <v>0.78125</v>
      </c>
    </row>
    <row r="6" spans="1:4" x14ac:dyDescent="0.25">
      <c r="A6" s="57"/>
      <c r="B6" s="34" t="s">
        <v>41</v>
      </c>
      <c r="C6" s="67">
        <f>SUM(C4:C5)</f>
        <v>2</v>
      </c>
      <c r="D6" s="73">
        <f>C6*100/C25</f>
        <v>1.5625</v>
      </c>
    </row>
    <row r="7" spans="1:4" x14ac:dyDescent="0.25">
      <c r="A7" s="57"/>
      <c r="B7" s="34"/>
    </row>
    <row r="8" spans="1:4" x14ac:dyDescent="0.25">
      <c r="A8" s="59" t="s">
        <v>7</v>
      </c>
      <c r="B8" s="34" t="s">
        <v>34</v>
      </c>
      <c r="C8" s="56">
        <v>6</v>
      </c>
      <c r="D8" s="73">
        <f>C8*100/C25</f>
        <v>4.6875</v>
      </c>
    </row>
    <row r="9" spans="1:4" x14ac:dyDescent="0.25">
      <c r="A9" s="27" t="s">
        <v>4</v>
      </c>
      <c r="B9" s="79" t="s">
        <v>35</v>
      </c>
      <c r="C9" s="77">
        <v>13</v>
      </c>
      <c r="D9" s="75">
        <f>C9*100/C25</f>
        <v>10.15625</v>
      </c>
    </row>
    <row r="10" spans="1:4" x14ac:dyDescent="0.25">
      <c r="A10" s="57"/>
      <c r="B10" s="80" t="s">
        <v>41</v>
      </c>
      <c r="C10" s="67">
        <f>SUM(C8:C9)</f>
        <v>19</v>
      </c>
      <c r="D10" s="73">
        <f>C10*100/C25</f>
        <v>14.84375</v>
      </c>
    </row>
    <row r="11" spans="1:4" ht="15.75" thickBot="1" x14ac:dyDescent="0.3">
      <c r="A11" s="57"/>
      <c r="B11" s="34"/>
    </row>
    <row r="12" spans="1:4" ht="15.75" thickBot="1" x14ac:dyDescent="0.3">
      <c r="A12" s="72" t="s">
        <v>15</v>
      </c>
      <c r="B12" s="34" t="s">
        <v>33</v>
      </c>
      <c r="C12" s="56">
        <v>2</v>
      </c>
      <c r="D12" s="73">
        <f>C12*100/C25</f>
        <v>1.5625</v>
      </c>
    </row>
    <row r="13" spans="1:4" ht="15.75" thickBot="1" x14ac:dyDescent="0.3">
      <c r="A13" s="63" t="s">
        <v>20</v>
      </c>
      <c r="B13" s="34" t="s">
        <v>31</v>
      </c>
      <c r="C13" s="56">
        <v>1</v>
      </c>
      <c r="D13" s="73">
        <f>C13*100/C25</f>
        <v>0.78125</v>
      </c>
    </row>
    <row r="14" spans="1:4" ht="15.75" thickBot="1" x14ac:dyDescent="0.3">
      <c r="A14" s="65" t="s">
        <v>22</v>
      </c>
      <c r="B14" s="34" t="s">
        <v>32</v>
      </c>
      <c r="C14" s="56">
        <v>1</v>
      </c>
      <c r="D14" s="73">
        <f>C14*100/C25</f>
        <v>0.78125</v>
      </c>
    </row>
    <row r="15" spans="1:4" x14ac:dyDescent="0.25">
      <c r="A15" s="62" t="s">
        <v>3</v>
      </c>
      <c r="B15" s="79" t="s">
        <v>36</v>
      </c>
      <c r="C15" s="77">
        <v>31</v>
      </c>
      <c r="D15" s="75">
        <f>C15*100/C25</f>
        <v>24.21875</v>
      </c>
    </row>
    <row r="16" spans="1:4" x14ac:dyDescent="0.25">
      <c r="A16" s="57"/>
      <c r="B16" s="81" t="s">
        <v>41</v>
      </c>
      <c r="C16" s="67">
        <f>SUM(C12:C15)</f>
        <v>35</v>
      </c>
      <c r="D16" s="73">
        <f>C16*100/C25</f>
        <v>27.34375</v>
      </c>
    </row>
    <row r="17" spans="1:4" ht="15.75" thickBot="1" x14ac:dyDescent="0.3">
      <c r="A17" s="57"/>
      <c r="B17" s="34"/>
    </row>
    <row r="18" spans="1:4" ht="15.75" thickBot="1" x14ac:dyDescent="0.3">
      <c r="A18" s="30" t="s">
        <v>18</v>
      </c>
      <c r="B18" s="34" t="s">
        <v>30</v>
      </c>
      <c r="C18" s="56">
        <v>1</v>
      </c>
      <c r="D18" s="73">
        <f>C18*100/C25</f>
        <v>0.78125</v>
      </c>
    </row>
    <row r="19" spans="1:4" ht="15.75" thickBot="1" x14ac:dyDescent="0.3">
      <c r="A19" s="52" t="s">
        <v>23</v>
      </c>
      <c r="B19" s="34" t="s">
        <v>43</v>
      </c>
      <c r="C19" s="56">
        <v>1</v>
      </c>
      <c r="D19" s="73">
        <f>C19*100/C25</f>
        <v>0.78125</v>
      </c>
    </row>
    <row r="20" spans="1:4" ht="15.75" thickBot="1" x14ac:dyDescent="0.3">
      <c r="A20" s="64" t="s">
        <v>21</v>
      </c>
      <c r="B20" s="34" t="s">
        <v>30</v>
      </c>
      <c r="C20" s="56">
        <v>2</v>
      </c>
      <c r="D20" s="73">
        <f>C20*100/C25</f>
        <v>1.5625</v>
      </c>
    </row>
    <row r="21" spans="1:4" x14ac:dyDescent="0.25">
      <c r="A21" s="58" t="s">
        <v>10</v>
      </c>
      <c r="B21" s="34" t="s">
        <v>44</v>
      </c>
      <c r="C21" s="56">
        <v>12</v>
      </c>
      <c r="D21" s="73">
        <f>C21*100/C25</f>
        <v>9.375</v>
      </c>
    </row>
    <row r="22" spans="1:4" x14ac:dyDescent="0.25">
      <c r="A22" s="60" t="s">
        <v>0</v>
      </c>
      <c r="B22" s="34" t="s">
        <v>37</v>
      </c>
      <c r="C22" s="56">
        <v>26</v>
      </c>
      <c r="D22" s="73">
        <f>C22*100/C25</f>
        <v>20.3125</v>
      </c>
    </row>
    <row r="23" spans="1:4" x14ac:dyDescent="0.25">
      <c r="A23" s="61" t="s">
        <v>6</v>
      </c>
      <c r="B23" s="79" t="s">
        <v>45</v>
      </c>
      <c r="C23" s="77">
        <v>30</v>
      </c>
      <c r="D23" s="75">
        <f>C23*100/C25</f>
        <v>23.4375</v>
      </c>
    </row>
    <row r="24" spans="1:4" x14ac:dyDescent="0.25">
      <c r="B24" s="76" t="s">
        <v>41</v>
      </c>
      <c r="C24" s="74">
        <f>SUM(C18:C23)</f>
        <v>72</v>
      </c>
      <c r="D24" s="75">
        <f>C24*100/C25</f>
        <v>56.25</v>
      </c>
    </row>
    <row r="25" spans="1:4" x14ac:dyDescent="0.25">
      <c r="B25" t="s">
        <v>39</v>
      </c>
      <c r="C25" s="67">
        <f>(C6+C10+C16+C24)</f>
        <v>128</v>
      </c>
      <c r="D25" s="73">
        <f>D6+D10+D16+D24</f>
        <v>100</v>
      </c>
    </row>
  </sheetData>
  <hyperlinks>
    <hyperlink ref="A5" r:id="rId1" display="https://prosite.expasy.org/cgi-bin/prosite/nicedoc.pl?PS50315"/>
    <hyperlink ref="A4" r:id="rId2" display="https://prosite.expasy.org/cgi-bin/prosite/nicedoc.pl?PS00029"/>
    <hyperlink ref="A13" r:id="rId3" display="https://prosite.expasy.org/cgi-bin/prosite/nicedoc.pl?PS51257"/>
    <hyperlink ref="A14" r:id="rId4" display="https://prosite.expasy.org/cgi-bin/prosite/nicedoc.pl?PS00294"/>
    <hyperlink ref="A12" r:id="rId5" display="https://prosite.expasy.org/cgi-bin/prosite/nicedoc.pl?PS00016"/>
    <hyperlink ref="A19" r:id="rId6" display="https://prosite.expasy.org/cgi-bin/prosite/nicedoc.pl?PS00017"/>
    <hyperlink ref="A9" r:id="rId7" display="https://prosite.expasy.org/cgi-bin/prosite/nicedoc.pl?PS00001"/>
    <hyperlink ref="A15" r:id="rId8" display="https://prosite.expasy.org/cgi-bin/prosite/nicedoc.pl?PS00008"/>
    <hyperlink ref="A21" r:id="rId9" display="https://prosite.expasy.org/cgi-bin/prosite/nicedoc.pl?PS00004"/>
    <hyperlink ref="A22" r:id="rId10" display="https://prosite.expasy.org/cgi-bin/prosite/nicedoc.pl?PS00006"/>
    <hyperlink ref="A23" r:id="rId11" display="https://prosite.expasy.org/cgi-bin/prosite/nicedoc.pl?PS00005"/>
    <hyperlink ref="A18" r:id="rId12" display="https://prosite.expasy.org/cgi-bin/prosite/nicedoc.pl?PS00007"/>
    <hyperlink ref="A20" r:id="rId13" display="https://prosite.expasy.org/cgi-bin/prosite/nicedoc.pl?PS60007"/>
  </hyperlinks>
  <pageMargins left="0.7" right="0.7" top="0.75" bottom="0.75" header="0.3" footer="0.3"/>
  <pageSetup paperSize="9" orientation="portrait" horizontalDpi="90" verticalDpi="90" r:id="rId14"/>
  <drawing r:id="rId1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42"/>
  <sheetViews>
    <sheetView topLeftCell="A40" workbookViewId="0">
      <selection activeCell="B26" sqref="B26"/>
    </sheetView>
  </sheetViews>
  <sheetFormatPr baseColWidth="10" defaultRowHeight="15" x14ac:dyDescent="0.25"/>
  <cols>
    <col min="1" max="1" width="4.5703125" style="5" bestFit="1" customWidth="1"/>
    <col min="2" max="2" width="88.140625" customWidth="1"/>
  </cols>
  <sheetData>
    <row r="2" spans="1:2" x14ac:dyDescent="0.25">
      <c r="B2">
        <v>1</v>
      </c>
    </row>
    <row r="3" spans="1:2" x14ac:dyDescent="0.25">
      <c r="A3" s="5" t="s">
        <v>5</v>
      </c>
      <c r="B3" t="s">
        <v>2</v>
      </c>
    </row>
    <row r="4" spans="1:2" ht="15" customHeight="1" x14ac:dyDescent="0.25">
      <c r="A4" s="69">
        <v>1</v>
      </c>
      <c r="B4" s="11" t="s">
        <v>0</v>
      </c>
    </row>
    <row r="5" spans="1:2" x14ac:dyDescent="0.25">
      <c r="A5" s="69"/>
      <c r="B5" s="15" t="s">
        <v>8</v>
      </c>
    </row>
    <row r="6" spans="1:2" x14ac:dyDescent="0.25">
      <c r="A6" s="69"/>
      <c r="B6" s="12" t="s">
        <v>9</v>
      </c>
    </row>
    <row r="8" spans="1:2" ht="15" customHeight="1" x14ac:dyDescent="0.25">
      <c r="A8" s="69">
        <v>3</v>
      </c>
      <c r="B8" s="11" t="s">
        <v>1</v>
      </c>
    </row>
    <row r="9" spans="1:2" x14ac:dyDescent="0.25">
      <c r="A9" s="69"/>
      <c r="B9" s="15" t="s">
        <v>3</v>
      </c>
    </row>
    <row r="10" spans="1:2" x14ac:dyDescent="0.25">
      <c r="A10" s="69"/>
      <c r="B10" s="16" t="s">
        <v>4</v>
      </c>
    </row>
    <row r="11" spans="1:2" x14ac:dyDescent="0.25">
      <c r="A11" s="69"/>
      <c r="B11" s="12" t="s">
        <v>6</v>
      </c>
    </row>
    <row r="12" spans="1:2" x14ac:dyDescent="0.25">
      <c r="A12" s="69"/>
      <c r="B12" s="10" t="s">
        <v>7</v>
      </c>
    </row>
    <row r="14" spans="1:2" ht="15" customHeight="1" x14ac:dyDescent="0.25">
      <c r="A14" s="69">
        <v>7</v>
      </c>
      <c r="B14" s="15" t="s">
        <v>3</v>
      </c>
    </row>
    <row r="15" spans="1:2" x14ac:dyDescent="0.25">
      <c r="A15" s="69"/>
      <c r="B15" s="12" t="s">
        <v>6</v>
      </c>
    </row>
    <row r="16" spans="1:2" x14ac:dyDescent="0.25">
      <c r="A16" s="69"/>
      <c r="B16" s="9" t="s">
        <v>10</v>
      </c>
    </row>
    <row r="17" spans="1:2" x14ac:dyDescent="0.25">
      <c r="A17" s="4"/>
    </row>
    <row r="18" spans="1:2" ht="15" customHeight="1" x14ac:dyDescent="0.25">
      <c r="A18" s="69">
        <v>9</v>
      </c>
      <c r="B18" s="14" t="s">
        <v>11</v>
      </c>
    </row>
    <row r="19" spans="1:2" x14ac:dyDescent="0.25">
      <c r="A19" s="69"/>
      <c r="B19" s="13" t="s">
        <v>3</v>
      </c>
    </row>
    <row r="20" spans="1:2" x14ac:dyDescent="0.25">
      <c r="A20" s="69"/>
      <c r="B20" s="12" t="s">
        <v>6</v>
      </c>
    </row>
    <row r="21" spans="1:2" x14ac:dyDescent="0.25">
      <c r="A21" s="69"/>
      <c r="B21" s="11" t="s">
        <v>12</v>
      </c>
    </row>
    <row r="22" spans="1:2" x14ac:dyDescent="0.25">
      <c r="A22" s="69"/>
      <c r="B22" s="10" t="s">
        <v>7</v>
      </c>
    </row>
    <row r="23" spans="1:2" x14ac:dyDescent="0.25">
      <c r="A23" s="69"/>
      <c r="B23" s="9" t="s">
        <v>13</v>
      </c>
    </row>
    <row r="24" spans="1:2" x14ac:dyDescent="0.25">
      <c r="A24" s="69"/>
      <c r="B24" s="8" t="s">
        <v>14</v>
      </c>
    </row>
    <row r="25" spans="1:2" x14ac:dyDescent="0.25">
      <c r="A25" s="69"/>
      <c r="B25" s="7" t="s">
        <v>15</v>
      </c>
    </row>
    <row r="27" spans="1:2" ht="15" customHeight="1" x14ac:dyDescent="0.25">
      <c r="A27" s="69">
        <v>10</v>
      </c>
      <c r="B27" s="13" t="s">
        <v>3</v>
      </c>
    </row>
    <row r="28" spans="1:2" x14ac:dyDescent="0.25">
      <c r="A28" s="69"/>
      <c r="B28" s="17" t="s">
        <v>16</v>
      </c>
    </row>
    <row r="29" spans="1:2" x14ac:dyDescent="0.25">
      <c r="A29" s="69"/>
      <c r="B29" s="12" t="s">
        <v>6</v>
      </c>
    </row>
    <row r="30" spans="1:2" x14ac:dyDescent="0.25">
      <c r="A30" s="69"/>
      <c r="B30" s="16" t="s">
        <v>4</v>
      </c>
    </row>
    <row r="31" spans="1:2" x14ac:dyDescent="0.25">
      <c r="A31" s="69"/>
      <c r="B31" s="9" t="s">
        <v>10</v>
      </c>
    </row>
    <row r="33" spans="1:2" ht="15" customHeight="1" x14ac:dyDescent="0.25">
      <c r="A33" s="69">
        <v>11</v>
      </c>
      <c r="B33" s="19" t="s">
        <v>18</v>
      </c>
    </row>
    <row r="34" spans="1:2" x14ac:dyDescent="0.25">
      <c r="A34" s="69"/>
      <c r="B34" s="13" t="s">
        <v>3</v>
      </c>
    </row>
    <row r="35" spans="1:2" x14ac:dyDescent="0.25">
      <c r="A35" s="69"/>
      <c r="B35" s="17" t="s">
        <v>12</v>
      </c>
    </row>
    <row r="36" spans="1:2" x14ac:dyDescent="0.25">
      <c r="A36" s="69"/>
      <c r="B36" s="18" t="s">
        <v>17</v>
      </c>
    </row>
    <row r="38" spans="1:2" x14ac:dyDescent="0.25">
      <c r="A38" s="4">
        <v>2</v>
      </c>
      <c r="B38" s="3" t="s">
        <v>19</v>
      </c>
    </row>
    <row r="39" spans="1:2" x14ac:dyDescent="0.25">
      <c r="A39" s="4">
        <v>4</v>
      </c>
      <c r="B39" s="3" t="s">
        <v>19</v>
      </c>
    </row>
    <row r="40" spans="1:2" x14ac:dyDescent="0.25">
      <c r="A40" s="4">
        <v>5</v>
      </c>
      <c r="B40" s="3" t="s">
        <v>19</v>
      </c>
    </row>
    <row r="41" spans="1:2" x14ac:dyDescent="0.25">
      <c r="A41" s="4">
        <v>6</v>
      </c>
      <c r="B41" s="3" t="s">
        <v>19</v>
      </c>
    </row>
    <row r="42" spans="1:2" x14ac:dyDescent="0.25">
      <c r="A42" s="5">
        <v>8</v>
      </c>
      <c r="B42" s="3" t="s">
        <v>19</v>
      </c>
    </row>
  </sheetData>
  <mergeCells count="6">
    <mergeCell ref="A4:A6"/>
    <mergeCell ref="A18:A25"/>
    <mergeCell ref="A27:A31"/>
    <mergeCell ref="A33:A36"/>
    <mergeCell ref="A14:A16"/>
    <mergeCell ref="A8:A12"/>
  </mergeCells>
  <hyperlinks>
    <hyperlink ref="B8" r:id="rId1" display="https://prosite.expasy.org/cgi-bin/prosite/nicedoc.pl?PS00006"/>
    <hyperlink ref="B9" r:id="rId2" display="https://prosite.expasy.org/cgi-bin/prosite/nicedoc.pl?PS00008"/>
    <hyperlink ref="B10" r:id="rId3" display="https://prosite.expasy.org/cgi-bin/prosite/nicedoc.pl?PS00001"/>
    <hyperlink ref="B11" r:id="rId4" display="https://prosite.expasy.org/cgi-bin/prosite/nicedoc.pl?PS00005"/>
    <hyperlink ref="B12" r:id="rId5" display="https://prosite.expasy.org/cgi-bin/prosite/nicedoc.pl?PS00009"/>
    <hyperlink ref="B4" r:id="rId6" display="https://prosite.expasy.org/cgi-bin/prosite/nicedoc.pl?PS00006"/>
    <hyperlink ref="B5" r:id="rId7" display="https://prosite.expasy.org/cgi-bin/prosite/nicedoc.pl?PS00008"/>
    <hyperlink ref="B6" r:id="rId8" display="https://prosite.expasy.org/cgi-bin/prosite/nicedoc.pl?PS00005"/>
    <hyperlink ref="B15" r:id="rId9" display="https://prosite.expasy.org/cgi-bin/prosite/nicedoc.pl?PS00005"/>
    <hyperlink ref="B16" r:id="rId10" display="https://prosite.expasy.org/cgi-bin/prosite/nicedoc.pl?PS00004"/>
    <hyperlink ref="B18" r:id="rId11" display="https://prosite.expasy.org/cgi-bin/prosite/nicedoc.pl?PS50315"/>
    <hyperlink ref="B19" r:id="rId12" display="https://prosite.expasy.org/cgi-bin/prosite/nicedoc.pl?PS00008"/>
    <hyperlink ref="B20" r:id="rId13" display="https://prosite.expasy.org/cgi-bin/prosite/nicedoc.pl?PS00005"/>
    <hyperlink ref="B22" r:id="rId14" display="https://prosite.expasy.org/cgi-bin/prosite/nicedoc.pl?PS00009"/>
    <hyperlink ref="B23" r:id="rId15" display="https://prosite.expasy.org/cgi-bin/prosite/nicedoc.pl?PS00004"/>
    <hyperlink ref="B24" r:id="rId16" display="https://prosite.expasy.org/cgi-bin/prosite/nicedoc.pl?PS00029"/>
    <hyperlink ref="B25" r:id="rId17" display="https://prosite.expasy.org/cgi-bin/prosite/nicedoc.pl?PS00016"/>
    <hyperlink ref="B27" r:id="rId18" display="https://prosite.expasy.org/cgi-bin/prosite/nicedoc.pl?PS00008"/>
    <hyperlink ref="B29" r:id="rId19" display="https://prosite.expasy.org/cgi-bin/prosite/nicedoc.pl?PS00005"/>
    <hyperlink ref="B31" r:id="rId20" display="https://prosite.expasy.org/cgi-bin/prosite/nicedoc.pl?PS00004"/>
    <hyperlink ref="B33" r:id="rId21" display="https://prosite.expasy.org/cgi-bin/prosite/nicedoc.pl?PS00007"/>
    <hyperlink ref="B34" r:id="rId22" display="https://prosite.expasy.org/cgi-bin/prosite/nicedoc.pl?PS00008"/>
    <hyperlink ref="B35" r:id="rId23" display="https://prosite.expasy.org/cgi-bin/prosite/nicedoc.pl?PS00006"/>
    <hyperlink ref="B36" r:id="rId24" display="https://prosite.expasy.org/cgi-bin/prosite/nicedoc.pl?PS00001"/>
    <hyperlink ref="B21" r:id="rId25" display="https://prosite.expasy.org/cgi-bin/prosite/nicedoc.pl?PS00006"/>
    <hyperlink ref="B28" r:id="rId26" display="https://prosite.expasy.org/cgi-bin/prosite/nicedoc.pl?PS00006"/>
    <hyperlink ref="B14" r:id="rId27" display="https://prosite.expasy.org/cgi-bin/prosite/nicedoc.pl?PS00008"/>
    <hyperlink ref="B30" r:id="rId28" display="https://prosite.expasy.org/cgi-bin/prosite/nicedoc.pl?PS00001"/>
  </hyperlinks>
  <pageMargins left="0.7" right="0.7" top="0.75" bottom="0.75" header="0.3" footer="0.3"/>
  <pageSetup paperSize="9" orientation="portrait" horizontalDpi="90" verticalDpi="90" r:id="rId29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30"/>
  <sheetViews>
    <sheetView topLeftCell="A16" zoomScaleNormal="100" workbookViewId="0">
      <selection activeCell="B5" sqref="B5"/>
    </sheetView>
  </sheetViews>
  <sheetFormatPr baseColWidth="10" defaultRowHeight="15" x14ac:dyDescent="0.25"/>
  <cols>
    <col min="1" max="1" width="4.5703125" customWidth="1"/>
    <col min="2" max="2" width="88" customWidth="1"/>
  </cols>
  <sheetData>
    <row r="3" spans="1:2" x14ac:dyDescent="0.25">
      <c r="A3" t="s">
        <v>5</v>
      </c>
      <c r="B3" t="s">
        <v>2</v>
      </c>
    </row>
    <row r="4" spans="1:2" ht="15" customHeight="1" x14ac:dyDescent="0.25">
      <c r="A4" s="69">
        <v>3</v>
      </c>
      <c r="B4" s="61" t="s">
        <v>9</v>
      </c>
    </row>
    <row r="5" spans="1:2" x14ac:dyDescent="0.25">
      <c r="A5" s="69"/>
      <c r="B5" s="58" t="s">
        <v>10</v>
      </c>
    </row>
    <row r="6" spans="1:2" x14ac:dyDescent="0.25">
      <c r="A6" s="69"/>
      <c r="B6" s="60" t="s">
        <v>0</v>
      </c>
    </row>
    <row r="7" spans="1:2" x14ac:dyDescent="0.25">
      <c r="A7" s="69"/>
      <c r="B7" s="15" t="s">
        <v>8</v>
      </c>
    </row>
    <row r="9" spans="1:2" ht="15" customHeight="1" x14ac:dyDescent="0.25">
      <c r="A9" s="69">
        <v>4</v>
      </c>
      <c r="B9" s="61" t="s">
        <v>9</v>
      </c>
    </row>
    <row r="10" spans="1:2" x14ac:dyDescent="0.25">
      <c r="A10" s="69"/>
      <c r="B10" s="15" t="s">
        <v>8</v>
      </c>
    </row>
    <row r="11" spans="1:2" x14ac:dyDescent="0.25">
      <c r="A11" s="69"/>
      <c r="B11" s="16" t="s">
        <v>4</v>
      </c>
    </row>
    <row r="12" spans="1:2" x14ac:dyDescent="0.25">
      <c r="A12" s="69"/>
      <c r="B12" s="60" t="s">
        <v>0</v>
      </c>
    </row>
    <row r="14" spans="1:2" ht="15" customHeight="1" x14ac:dyDescent="0.25">
      <c r="A14" s="69">
        <v>5</v>
      </c>
      <c r="B14" s="61" t="s">
        <v>9</v>
      </c>
    </row>
    <row r="15" spans="1:2" x14ac:dyDescent="0.25">
      <c r="A15" s="69"/>
      <c r="B15" s="15" t="s">
        <v>8</v>
      </c>
    </row>
    <row r="16" spans="1:2" x14ac:dyDescent="0.25">
      <c r="A16" s="69"/>
      <c r="B16" s="60" t="s">
        <v>0</v>
      </c>
    </row>
    <row r="17" spans="1:2" ht="15" customHeight="1" x14ac:dyDescent="0.25"/>
    <row r="18" spans="1:2" ht="15" customHeight="1" x14ac:dyDescent="0.25">
      <c r="A18" s="69">
        <v>6</v>
      </c>
      <c r="B18" s="16" t="s">
        <v>4</v>
      </c>
    </row>
    <row r="19" spans="1:2" x14ac:dyDescent="0.25">
      <c r="A19" s="69"/>
      <c r="B19" s="61" t="s">
        <v>9</v>
      </c>
    </row>
    <row r="20" spans="1:2" x14ac:dyDescent="0.25">
      <c r="A20" s="69"/>
      <c r="B20" s="15" t="s">
        <v>8</v>
      </c>
    </row>
    <row r="22" spans="1:2" ht="15" customHeight="1" x14ac:dyDescent="0.25">
      <c r="A22" s="69">
        <v>8</v>
      </c>
      <c r="B22" s="60" t="s">
        <v>0</v>
      </c>
    </row>
    <row r="23" spans="1:2" x14ac:dyDescent="0.25">
      <c r="A23" s="69"/>
      <c r="B23" s="15" t="s">
        <v>8</v>
      </c>
    </row>
    <row r="24" spans="1:2" x14ac:dyDescent="0.25">
      <c r="A24" s="69"/>
      <c r="B24" s="59" t="s">
        <v>7</v>
      </c>
    </row>
    <row r="25" spans="1:2" x14ac:dyDescent="0.25">
      <c r="A25" s="69"/>
      <c r="B25" s="61" t="s">
        <v>9</v>
      </c>
    </row>
    <row r="27" spans="1:2" ht="29.25" customHeight="1" x14ac:dyDescent="0.25">
      <c r="A27" s="1">
        <v>1</v>
      </c>
      <c r="B27" s="3"/>
    </row>
    <row r="28" spans="1:2" ht="27.75" customHeight="1" x14ac:dyDescent="0.25">
      <c r="A28" s="1">
        <v>2</v>
      </c>
      <c r="B28" s="2"/>
    </row>
    <row r="29" spans="1:2" ht="28.5" customHeight="1" x14ac:dyDescent="0.25">
      <c r="A29" s="1">
        <v>7</v>
      </c>
      <c r="B29" s="2"/>
    </row>
    <row r="30" spans="1:2" ht="28.5" customHeight="1" x14ac:dyDescent="0.25">
      <c r="A30" s="1">
        <v>9</v>
      </c>
      <c r="B30" s="2"/>
    </row>
  </sheetData>
  <mergeCells count="5">
    <mergeCell ref="A18:A20"/>
    <mergeCell ref="A22:A25"/>
    <mergeCell ref="A4:A7"/>
    <mergeCell ref="A9:A12"/>
    <mergeCell ref="A14:A16"/>
  </mergeCells>
  <hyperlinks>
    <hyperlink ref="B6" r:id="rId1" display="https://prosite.expasy.org/cgi-bin/prosite/nicedoc.pl?PS00006"/>
    <hyperlink ref="B12" r:id="rId2" display="https://prosite.expasy.org/cgi-bin/prosite/nicedoc.pl?PS00006"/>
    <hyperlink ref="B16" r:id="rId3" display="https://prosite.expasy.org/cgi-bin/prosite/nicedoc.pl?PS00006"/>
    <hyperlink ref="B22" r:id="rId4" display="https://prosite.expasy.org/cgi-bin/prosite/nicedoc.pl?PS00006"/>
    <hyperlink ref="B23" r:id="rId5" display="https://prosite.expasy.org/cgi-bin/prosite/nicedoc.pl?PS00008"/>
    <hyperlink ref="B20" r:id="rId6" display="https://prosite.expasy.org/cgi-bin/prosite/nicedoc.pl?PS00008"/>
    <hyperlink ref="B15" r:id="rId7" display="https://prosite.expasy.org/cgi-bin/prosite/nicedoc.pl?PS00008"/>
    <hyperlink ref="B10" r:id="rId8" display="https://prosite.expasy.org/cgi-bin/prosite/nicedoc.pl?PS00008"/>
    <hyperlink ref="B7" r:id="rId9" display="https://prosite.expasy.org/cgi-bin/prosite/nicedoc.pl?PS00008"/>
    <hyperlink ref="B4" r:id="rId10" display="https://prosite.expasy.org/cgi-bin/prosite/nicedoc.pl?PS00005"/>
    <hyperlink ref="B9" r:id="rId11" display="https://prosite.expasy.org/cgi-bin/prosite/nicedoc.pl?PS00005"/>
    <hyperlink ref="B14" r:id="rId12" display="https://prosite.expasy.org/cgi-bin/prosite/nicedoc.pl?PS00005"/>
    <hyperlink ref="B19" r:id="rId13" display="https://prosite.expasy.org/cgi-bin/prosite/nicedoc.pl?PS00005"/>
    <hyperlink ref="B25" r:id="rId14" display="https://prosite.expasy.org/cgi-bin/prosite/nicedoc.pl?PS00005"/>
    <hyperlink ref="B11" r:id="rId15" display="https://prosite.expasy.org/cgi-bin/prosite/nicedoc.pl?PS00001"/>
    <hyperlink ref="B18" r:id="rId16" display="https://prosite.expasy.org/cgi-bin/prosite/nicedoc.pl?PS00001"/>
    <hyperlink ref="B24" r:id="rId17" display="https://prosite.expasy.org/cgi-bin/prosite/nicedoc.pl?PS00009"/>
    <hyperlink ref="B5" r:id="rId18" display="https://prosite.expasy.org/cgi-bin/prosite/nicedoc.pl?PS00004"/>
  </hyperlinks>
  <pageMargins left="0.7" right="0.7" top="0.75" bottom="0.75" header="0.3" footer="0.3"/>
  <pageSetup paperSize="9" orientation="portrait" r:id="rId19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0"/>
  <sheetViews>
    <sheetView workbookViewId="0">
      <selection activeCell="B4" sqref="B4"/>
    </sheetView>
  </sheetViews>
  <sheetFormatPr baseColWidth="10" defaultRowHeight="15" x14ac:dyDescent="0.25"/>
  <cols>
    <col min="1" max="1" width="4.5703125" style="4" customWidth="1"/>
    <col min="2" max="2" width="78.7109375" style="4" customWidth="1"/>
  </cols>
  <sheetData>
    <row r="2" spans="1:2" x14ac:dyDescent="0.25">
      <c r="A2" s="4" t="s">
        <v>5</v>
      </c>
      <c r="B2" s="4" t="s">
        <v>2</v>
      </c>
    </row>
    <row r="3" spans="1:2" ht="15" customHeight="1" x14ac:dyDescent="0.25">
      <c r="A3" s="69">
        <v>3</v>
      </c>
      <c r="B3" s="61" t="s">
        <v>9</v>
      </c>
    </row>
    <row r="4" spans="1:2" x14ac:dyDescent="0.25">
      <c r="A4" s="69"/>
      <c r="B4" s="60" t="s">
        <v>1</v>
      </c>
    </row>
    <row r="5" spans="1:2" x14ac:dyDescent="0.25">
      <c r="A5" s="69"/>
      <c r="B5" s="59" t="s">
        <v>7</v>
      </c>
    </row>
    <row r="6" spans="1:2" x14ac:dyDescent="0.25">
      <c r="A6" s="69"/>
      <c r="B6" s="15" t="s">
        <v>8</v>
      </c>
    </row>
    <row r="8" spans="1:2" x14ac:dyDescent="0.25">
      <c r="A8" s="4">
        <v>1</v>
      </c>
      <c r="B8" s="3"/>
    </row>
    <row r="9" spans="1:2" x14ac:dyDescent="0.25">
      <c r="A9" s="4">
        <v>2</v>
      </c>
      <c r="B9" s="3"/>
    </row>
    <row r="10" spans="1:2" x14ac:dyDescent="0.25">
      <c r="A10" s="4">
        <v>4</v>
      </c>
      <c r="B10" s="3"/>
    </row>
  </sheetData>
  <mergeCells count="1">
    <mergeCell ref="A3:A6"/>
  </mergeCells>
  <hyperlinks>
    <hyperlink ref="B6" r:id="rId1" display="https://prosite.expasy.org/cgi-bin/prosite/nicedoc.pl?PS00008"/>
    <hyperlink ref="B3" r:id="rId2" display="https://prosite.expasy.org/cgi-bin/prosite/nicedoc.pl?PS00005"/>
    <hyperlink ref="B5" r:id="rId3" display="https://prosite.expasy.org/cgi-bin/prosite/nicedoc.pl?PS00009"/>
    <hyperlink ref="B4" r:id="rId4" display="https://prosite.expasy.org/cgi-bin/prosite/nicedoc.pl?PS00006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28"/>
  <sheetViews>
    <sheetView topLeftCell="A10" workbookViewId="0">
      <selection activeCell="B31" sqref="B31"/>
    </sheetView>
  </sheetViews>
  <sheetFormatPr baseColWidth="10" defaultRowHeight="15" x14ac:dyDescent="0.25"/>
  <cols>
    <col min="1" max="1" width="5.5703125" style="4" customWidth="1"/>
    <col min="2" max="2" width="88.7109375" style="1" customWidth="1"/>
  </cols>
  <sheetData>
    <row r="2" spans="1:2" x14ac:dyDescent="0.25">
      <c r="A2" s="4" t="s">
        <v>5</v>
      </c>
      <c r="B2" s="1" t="s">
        <v>2</v>
      </c>
    </row>
    <row r="3" spans="1:2" ht="15" customHeight="1" x14ac:dyDescent="0.25">
      <c r="A3" s="69">
        <v>1</v>
      </c>
      <c r="B3" s="58" t="s">
        <v>10</v>
      </c>
    </row>
    <row r="4" spans="1:2" x14ac:dyDescent="0.25">
      <c r="A4" s="69"/>
      <c r="B4" s="15" t="s">
        <v>8</v>
      </c>
    </row>
    <row r="5" spans="1:2" x14ac:dyDescent="0.25">
      <c r="A5" s="69"/>
      <c r="B5" s="61" t="s">
        <v>9</v>
      </c>
    </row>
    <row r="6" spans="1:2" ht="15.75" thickBot="1" x14ac:dyDescent="0.3"/>
    <row r="7" spans="1:2" ht="15" customHeight="1" thickBot="1" x14ac:dyDescent="0.3">
      <c r="A7" s="69">
        <v>3</v>
      </c>
      <c r="B7" s="68" t="s">
        <v>20</v>
      </c>
    </row>
    <row r="8" spans="1:2" x14ac:dyDescent="0.25">
      <c r="A8" s="69"/>
      <c r="B8" s="15" t="s">
        <v>8</v>
      </c>
    </row>
    <row r="9" spans="1:2" x14ac:dyDescent="0.25">
      <c r="A9" s="69"/>
      <c r="B9" s="61" t="s">
        <v>9</v>
      </c>
    </row>
    <row r="10" spans="1:2" x14ac:dyDescent="0.25">
      <c r="A10" s="69"/>
      <c r="B10" s="16" t="s">
        <v>4</v>
      </c>
    </row>
    <row r="12" spans="1:2" ht="15" customHeight="1" x14ac:dyDescent="0.25">
      <c r="A12" s="69">
        <v>6</v>
      </c>
      <c r="B12" s="15" t="s">
        <v>8</v>
      </c>
    </row>
    <row r="13" spans="1:2" x14ac:dyDescent="0.25">
      <c r="A13" s="69"/>
      <c r="B13" s="61" t="s">
        <v>9</v>
      </c>
    </row>
    <row r="14" spans="1:2" x14ac:dyDescent="0.25">
      <c r="A14" s="69"/>
      <c r="B14" s="60" t="s">
        <v>0</v>
      </c>
    </row>
    <row r="15" spans="1:2" ht="15.75" thickBot="1" x14ac:dyDescent="0.3">
      <c r="A15" s="69"/>
      <c r="B15" s="59" t="s">
        <v>7</v>
      </c>
    </row>
    <row r="16" spans="1:2" ht="15.75" thickBot="1" x14ac:dyDescent="0.3">
      <c r="A16" s="69"/>
      <c r="B16" s="64" t="s">
        <v>21</v>
      </c>
    </row>
    <row r="18" spans="1:2" ht="15" customHeight="1" x14ac:dyDescent="0.25">
      <c r="A18" s="69">
        <v>7</v>
      </c>
      <c r="B18" s="61" t="s">
        <v>9</v>
      </c>
    </row>
    <row r="19" spans="1:2" x14ac:dyDescent="0.25">
      <c r="A19" s="69"/>
      <c r="B19" s="60" t="s">
        <v>0</v>
      </c>
    </row>
    <row r="20" spans="1:2" x14ac:dyDescent="0.25">
      <c r="A20" s="69"/>
      <c r="B20" s="60" t="s">
        <v>0</v>
      </c>
    </row>
    <row r="22" spans="1:2" ht="15" customHeight="1" x14ac:dyDescent="0.25">
      <c r="A22" s="69">
        <v>9</v>
      </c>
      <c r="B22" s="61" t="s">
        <v>9</v>
      </c>
    </row>
    <row r="23" spans="1:2" x14ac:dyDescent="0.25">
      <c r="A23" s="69"/>
      <c r="B23" s="15" t="s">
        <v>8</v>
      </c>
    </row>
    <row r="25" spans="1:2" x14ac:dyDescent="0.25">
      <c r="A25" s="4">
        <v>2</v>
      </c>
      <c r="B25" s="3"/>
    </row>
    <row r="26" spans="1:2" x14ac:dyDescent="0.25">
      <c r="A26" s="4">
        <v>4</v>
      </c>
      <c r="B26" s="3"/>
    </row>
    <row r="27" spans="1:2" x14ac:dyDescent="0.25">
      <c r="A27" s="4">
        <v>5</v>
      </c>
      <c r="B27" s="3"/>
    </row>
    <row r="28" spans="1:2" x14ac:dyDescent="0.25">
      <c r="A28" s="4">
        <v>8</v>
      </c>
      <c r="B28" s="3"/>
    </row>
  </sheetData>
  <mergeCells count="5">
    <mergeCell ref="A18:A20"/>
    <mergeCell ref="A22:A23"/>
    <mergeCell ref="A3:A5"/>
    <mergeCell ref="A7:A10"/>
    <mergeCell ref="A12:A16"/>
  </mergeCells>
  <hyperlinks>
    <hyperlink ref="B23" r:id="rId1" display="https://prosite.expasy.org/cgi-bin/prosite/nicedoc.pl?PS00008"/>
    <hyperlink ref="B12" r:id="rId2" display="https://prosite.expasy.org/cgi-bin/prosite/nicedoc.pl?PS00008"/>
    <hyperlink ref="B8" r:id="rId3" display="https://prosite.expasy.org/cgi-bin/prosite/nicedoc.pl?PS00008"/>
    <hyperlink ref="B4" r:id="rId4" display="https://prosite.expasy.org/cgi-bin/prosite/nicedoc.pl?PS00008"/>
    <hyperlink ref="B5" r:id="rId5" display="https://prosite.expasy.org/cgi-bin/prosite/nicedoc.pl?PS00005"/>
    <hyperlink ref="B9" r:id="rId6" display="https://prosite.expasy.org/cgi-bin/prosite/nicedoc.pl?PS00005"/>
    <hyperlink ref="B18" r:id="rId7" display="https://prosite.expasy.org/cgi-bin/prosite/nicedoc.pl?PS00005"/>
    <hyperlink ref="B22" r:id="rId8" display="https://prosite.expasy.org/cgi-bin/prosite/nicedoc.pl?PS00005"/>
    <hyperlink ref="B10" r:id="rId9" display="https://prosite.expasy.org/cgi-bin/prosite/nicedoc.pl?PS00001"/>
    <hyperlink ref="B15" r:id="rId10" display="https://prosite.expasy.org/cgi-bin/prosite/nicedoc.pl?PS00009"/>
    <hyperlink ref="B14" r:id="rId11" display="https://prosite.expasy.org/cgi-bin/prosite/nicedoc.pl?PS00006"/>
    <hyperlink ref="B19" r:id="rId12" display="https://prosite.expasy.org/cgi-bin/prosite/nicedoc.pl?PS00006"/>
    <hyperlink ref="B20" r:id="rId13" display="https://prosite.expasy.org/cgi-bin/prosite/nicedoc.pl?PS00006"/>
    <hyperlink ref="B3" r:id="rId14" display="https://prosite.expasy.org/cgi-bin/prosite/nicedoc.pl?PS00004"/>
    <hyperlink ref="B13" r:id="rId15" display="https://prosite.expasy.org/cgi-bin/prosite/nicedoc.pl?PS00005"/>
    <hyperlink ref="B16" r:id="rId16" display="https://prosite.expasy.org/cgi-bin/prosite/nicedoc.pl?PS60007"/>
    <hyperlink ref="B7" r:id="rId17" display="https://prosite.expasy.org/cgi-bin/prosite/nicedoc.pl?PS51257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5"/>
  <sheetViews>
    <sheetView workbookViewId="0">
      <selection activeCell="B16" sqref="B16"/>
    </sheetView>
  </sheetViews>
  <sheetFormatPr baseColWidth="10" defaultRowHeight="15" x14ac:dyDescent="0.25"/>
  <cols>
    <col min="1" max="1" width="3.85546875" style="4" customWidth="1"/>
    <col min="2" max="2" width="86.85546875" style="4" customWidth="1"/>
  </cols>
  <sheetData>
    <row r="2" spans="1:2" x14ac:dyDescent="0.25">
      <c r="A2" s="4" t="s">
        <v>5</v>
      </c>
      <c r="B2" s="4" t="s">
        <v>2</v>
      </c>
    </row>
    <row r="3" spans="1:2" ht="15" customHeight="1" x14ac:dyDescent="0.25">
      <c r="A3" s="69">
        <v>1</v>
      </c>
      <c r="B3" s="16" t="s">
        <v>4</v>
      </c>
    </row>
    <row r="4" spans="1:2" x14ac:dyDescent="0.25">
      <c r="A4" s="69"/>
      <c r="B4" s="61" t="s">
        <v>9</v>
      </c>
    </row>
    <row r="5" spans="1:2" x14ac:dyDescent="0.25">
      <c r="A5" s="69"/>
      <c r="B5" s="15" t="s">
        <v>8</v>
      </c>
    </row>
    <row r="6" spans="1:2" x14ac:dyDescent="0.25">
      <c r="A6" s="69"/>
      <c r="B6" s="60" t="s">
        <v>0</v>
      </c>
    </row>
    <row r="8" spans="1:2" ht="15" customHeight="1" x14ac:dyDescent="0.25">
      <c r="A8" s="69">
        <v>2</v>
      </c>
      <c r="B8" s="16" t="s">
        <v>4</v>
      </c>
    </row>
    <row r="9" spans="1:2" x14ac:dyDescent="0.25">
      <c r="A9" s="69"/>
      <c r="B9" s="15" t="s">
        <v>8</v>
      </c>
    </row>
    <row r="10" spans="1:2" x14ac:dyDescent="0.25">
      <c r="A10" s="69"/>
      <c r="B10" s="61" t="s">
        <v>9</v>
      </c>
    </row>
    <row r="11" spans="1:2" ht="15.75" thickBot="1" x14ac:dyDescent="0.3">
      <c r="A11" s="69"/>
      <c r="B11" s="60" t="s">
        <v>0</v>
      </c>
    </row>
    <row r="12" spans="1:2" ht="15.75" thickBot="1" x14ac:dyDescent="0.3">
      <c r="A12" s="69"/>
      <c r="B12" s="65" t="s">
        <v>22</v>
      </c>
    </row>
    <row r="13" spans="1:2" ht="38.25" customHeight="1" x14ac:dyDescent="0.25"/>
    <row r="14" spans="1:2" x14ac:dyDescent="0.25">
      <c r="A14" s="4">
        <v>3</v>
      </c>
      <c r="B14" s="3"/>
    </row>
    <row r="15" spans="1:2" x14ac:dyDescent="0.25">
      <c r="A15" s="4">
        <v>4</v>
      </c>
      <c r="B15" s="3"/>
    </row>
  </sheetData>
  <mergeCells count="2">
    <mergeCell ref="A3:A6"/>
    <mergeCell ref="A8:A12"/>
  </mergeCells>
  <hyperlinks>
    <hyperlink ref="B5" r:id="rId1" display="https://prosite.expasy.org/cgi-bin/prosite/nicedoc.pl?PS00008"/>
    <hyperlink ref="B9" r:id="rId2" display="https://prosite.expasy.org/cgi-bin/prosite/nicedoc.pl?PS00008"/>
    <hyperlink ref="B4" r:id="rId3" display="https://prosite.expasy.org/cgi-bin/prosite/nicedoc.pl?PS00005"/>
    <hyperlink ref="B10" r:id="rId4" display="https://prosite.expasy.org/cgi-bin/prosite/nicedoc.pl?PS00005"/>
    <hyperlink ref="B3" r:id="rId5" display="https://prosite.expasy.org/cgi-bin/prosite/nicedoc.pl?PS00001"/>
    <hyperlink ref="B8" r:id="rId6" display="https://prosite.expasy.org/cgi-bin/prosite/nicedoc.pl?PS00001"/>
    <hyperlink ref="B11" r:id="rId7" display="https://prosite.expasy.org/cgi-bin/prosite/nicedoc.pl?PS00006"/>
    <hyperlink ref="B6" r:id="rId8" display="https://prosite.expasy.org/cgi-bin/prosite/nicedoc.pl?PS00006"/>
    <hyperlink ref="B12" r:id="rId9" display="https://prosite.expasy.org/cgi-bin/prosite/nicedoc.pl?PS00294"/>
  </hyperlinks>
  <pageMargins left="0.7" right="0.7" top="0.75" bottom="0.75" header="0.3" footer="0.3"/>
  <pageSetup paperSize="9" orientation="portrait" r:id="rId1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25"/>
  <sheetViews>
    <sheetView topLeftCell="A10" workbookViewId="0">
      <selection activeCell="B12" sqref="B12"/>
    </sheetView>
  </sheetViews>
  <sheetFormatPr baseColWidth="10" defaultRowHeight="15" x14ac:dyDescent="0.25"/>
  <cols>
    <col min="1" max="1" width="4.5703125" style="4" customWidth="1"/>
    <col min="2" max="2" width="89.140625" style="4" customWidth="1"/>
  </cols>
  <sheetData>
    <row r="2" spans="1:2" x14ac:dyDescent="0.25">
      <c r="A2" s="4" t="s">
        <v>5</v>
      </c>
      <c r="B2" s="4" t="s">
        <v>2</v>
      </c>
    </row>
    <row r="3" spans="1:2" ht="15" customHeight="1" x14ac:dyDescent="0.25">
      <c r="A3" s="69">
        <v>1</v>
      </c>
      <c r="B3" s="58" t="s">
        <v>10</v>
      </c>
    </row>
    <row r="4" spans="1:2" x14ac:dyDescent="0.25">
      <c r="A4" s="69"/>
      <c r="B4" s="61" t="s">
        <v>9</v>
      </c>
    </row>
    <row r="5" spans="1:2" x14ac:dyDescent="0.25">
      <c r="A5" s="69"/>
      <c r="B5" s="15" t="s">
        <v>3</v>
      </c>
    </row>
    <row r="6" spans="1:2" x14ac:dyDescent="0.25">
      <c r="A6" s="69"/>
      <c r="B6" s="60" t="s">
        <v>0</v>
      </c>
    </row>
    <row r="8" spans="1:2" ht="15" customHeight="1" x14ac:dyDescent="0.25">
      <c r="A8" s="69">
        <v>3</v>
      </c>
      <c r="B8" s="60" t="s">
        <v>0</v>
      </c>
    </row>
    <row r="9" spans="1:2" x14ac:dyDescent="0.25">
      <c r="A9" s="69"/>
      <c r="B9" s="61" t="s">
        <v>9</v>
      </c>
    </row>
    <row r="10" spans="1:2" x14ac:dyDescent="0.25">
      <c r="A10" s="69"/>
      <c r="B10" s="16" t="s">
        <v>4</v>
      </c>
    </row>
    <row r="11" spans="1:2" ht="15.75" thickBot="1" x14ac:dyDescent="0.3">
      <c r="A11" s="69"/>
      <c r="B11" s="15" t="s">
        <v>3</v>
      </c>
    </row>
    <row r="12" spans="1:2" ht="15.75" thickBot="1" x14ac:dyDescent="0.3">
      <c r="A12" s="69"/>
      <c r="B12" s="64" t="s">
        <v>21</v>
      </c>
    </row>
    <row r="14" spans="1:2" ht="15" customHeight="1" x14ac:dyDescent="0.25">
      <c r="A14" s="69">
        <v>4</v>
      </c>
      <c r="B14" s="61" t="s">
        <v>9</v>
      </c>
    </row>
    <row r="15" spans="1:2" x14ac:dyDescent="0.25">
      <c r="A15" s="69"/>
      <c r="B15" s="60" t="s">
        <v>0</v>
      </c>
    </row>
    <row r="16" spans="1:2" x14ac:dyDescent="0.25">
      <c r="A16" s="69"/>
      <c r="B16" s="16" t="s">
        <v>4</v>
      </c>
    </row>
    <row r="17" spans="1:2" x14ac:dyDescent="0.25">
      <c r="A17" s="69"/>
      <c r="B17" s="15" t="s">
        <v>8</v>
      </c>
    </row>
    <row r="18" spans="1:2" x14ac:dyDescent="0.25">
      <c r="A18" s="69"/>
      <c r="B18" s="58" t="s">
        <v>10</v>
      </c>
    </row>
    <row r="20" spans="1:2" ht="15" customHeight="1" x14ac:dyDescent="0.25">
      <c r="A20" s="69">
        <v>5</v>
      </c>
      <c r="B20" s="61" t="s">
        <v>9</v>
      </c>
    </row>
    <row r="21" spans="1:2" x14ac:dyDescent="0.25">
      <c r="A21" s="69"/>
      <c r="B21" s="15" t="s">
        <v>8</v>
      </c>
    </row>
    <row r="22" spans="1:2" x14ac:dyDescent="0.25">
      <c r="A22" s="69"/>
      <c r="B22" s="60" t="s">
        <v>0</v>
      </c>
    </row>
    <row r="24" spans="1:2" ht="30" customHeight="1" x14ac:dyDescent="0.25">
      <c r="A24" s="4">
        <v>2</v>
      </c>
      <c r="B24" s="3"/>
    </row>
    <row r="25" spans="1:2" ht="30" customHeight="1" x14ac:dyDescent="0.25">
      <c r="A25" s="4">
        <v>6</v>
      </c>
      <c r="B25" s="3"/>
    </row>
  </sheetData>
  <mergeCells count="4">
    <mergeCell ref="A20:A22"/>
    <mergeCell ref="A3:A6"/>
    <mergeCell ref="A8:A12"/>
    <mergeCell ref="A14:A18"/>
  </mergeCells>
  <hyperlinks>
    <hyperlink ref="B17" r:id="rId1" display="https://prosite.expasy.org/cgi-bin/prosite/nicedoc.pl?PS00008"/>
    <hyperlink ref="B21" r:id="rId2" display="https://prosite.expasy.org/cgi-bin/prosite/nicedoc.pl?PS00008"/>
    <hyperlink ref="B14" r:id="rId3" display="https://prosite.expasy.org/cgi-bin/prosite/nicedoc.pl?PS00005"/>
    <hyperlink ref="B20" r:id="rId4" display="https://prosite.expasy.org/cgi-bin/prosite/nicedoc.pl?PS00005"/>
    <hyperlink ref="B16" r:id="rId5" display="https://prosite.expasy.org/cgi-bin/prosite/nicedoc.pl?PS00001"/>
    <hyperlink ref="B15" r:id="rId6" display="https://prosite.expasy.org/cgi-bin/prosite/nicedoc.pl?PS00006"/>
    <hyperlink ref="B22" r:id="rId7" display="https://prosite.expasy.org/cgi-bin/prosite/nicedoc.pl?PS00006"/>
    <hyperlink ref="B18" r:id="rId8" display="https://prosite.expasy.org/cgi-bin/prosite/nicedoc.pl?PS00004"/>
    <hyperlink ref="B3" r:id="rId9" display="https://prosite.expasy.org/cgi-bin/prosite/nicedoc.pl?PS00004"/>
    <hyperlink ref="B4" r:id="rId10" display="https://prosite.expasy.org/cgi-bin/prosite/nicedoc.pl?PS00005"/>
    <hyperlink ref="B9" r:id="rId11" display="https://prosite.expasy.org/cgi-bin/prosite/nicedoc.pl?PS00005"/>
    <hyperlink ref="B6" r:id="rId12" display="https://prosite.expasy.org/cgi-bin/prosite/nicedoc.pl?PS00006"/>
    <hyperlink ref="B8" r:id="rId13" display="https://prosite.expasy.org/cgi-bin/prosite/nicedoc.pl?PS00006"/>
    <hyperlink ref="B5" r:id="rId14" display="https://prosite.expasy.org/cgi-bin/prosite/nicedoc.pl?PS00008"/>
    <hyperlink ref="B11" r:id="rId15" display="https://prosite.expasy.org/cgi-bin/prosite/nicedoc.pl?PS00008"/>
    <hyperlink ref="B10" r:id="rId16" display="https://prosite.expasy.org/cgi-bin/prosite/nicedoc.pl?PS00001"/>
    <hyperlink ref="B12" r:id="rId17" display="https://prosite.expasy.org/cgi-bin/prosite/nicedoc.pl?PS60007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28"/>
  <sheetViews>
    <sheetView workbookViewId="0">
      <selection activeCell="C20" sqref="C20"/>
    </sheetView>
  </sheetViews>
  <sheetFormatPr baseColWidth="10" defaultRowHeight="15" x14ac:dyDescent="0.25"/>
  <cols>
    <col min="1" max="1" width="4" style="4" customWidth="1"/>
    <col min="2" max="2" width="92.28515625" style="4" customWidth="1"/>
  </cols>
  <sheetData>
    <row r="2" spans="1:2" x14ac:dyDescent="0.25">
      <c r="A2" s="4" t="s">
        <v>5</v>
      </c>
      <c r="B2" s="4" t="s">
        <v>2</v>
      </c>
    </row>
    <row r="3" spans="1:2" ht="15" customHeight="1" x14ac:dyDescent="0.25">
      <c r="A3" s="69">
        <v>6</v>
      </c>
      <c r="B3" s="61" t="s">
        <v>9</v>
      </c>
    </row>
    <row r="4" spans="1:2" x14ac:dyDescent="0.25">
      <c r="A4" s="69"/>
      <c r="B4" s="15" t="s">
        <v>8</v>
      </c>
    </row>
    <row r="5" spans="1:2" x14ac:dyDescent="0.25">
      <c r="A5" s="69"/>
      <c r="B5" s="60" t="s">
        <v>0</v>
      </c>
    </row>
    <row r="7" spans="1:2" ht="15" customHeight="1" x14ac:dyDescent="0.25">
      <c r="A7" s="69">
        <v>8</v>
      </c>
      <c r="B7" s="15" t="s">
        <v>8</v>
      </c>
    </row>
    <row r="8" spans="1:2" x14ac:dyDescent="0.25">
      <c r="A8" s="69"/>
      <c r="B8" s="60" t="s">
        <v>0</v>
      </c>
    </row>
    <row r="9" spans="1:2" x14ac:dyDescent="0.25">
      <c r="A9" s="69"/>
      <c r="B9" s="61" t="s">
        <v>9</v>
      </c>
    </row>
    <row r="10" spans="1:2" x14ac:dyDescent="0.25">
      <c r="A10" s="69"/>
      <c r="B10" s="58" t="s">
        <v>10</v>
      </c>
    </row>
    <row r="12" spans="1:2" ht="15" customHeight="1" x14ac:dyDescent="0.25">
      <c r="A12" s="69">
        <v>11</v>
      </c>
      <c r="B12" s="61" t="s">
        <v>9</v>
      </c>
    </row>
    <row r="13" spans="1:2" x14ac:dyDescent="0.25">
      <c r="A13" s="69"/>
      <c r="B13" s="7" t="s">
        <v>15</v>
      </c>
    </row>
    <row r="14" spans="1:2" x14ac:dyDescent="0.25">
      <c r="A14" s="69"/>
      <c r="B14" s="60" t="s">
        <v>0</v>
      </c>
    </row>
    <row r="15" spans="1:2" x14ac:dyDescent="0.25">
      <c r="A15" s="69"/>
      <c r="B15" s="58" t="s">
        <v>10</v>
      </c>
    </row>
    <row r="17" spans="1:2" ht="15" customHeight="1" x14ac:dyDescent="0.25">
      <c r="A17" s="69">
        <v>12</v>
      </c>
      <c r="B17" s="15" t="s">
        <v>8</v>
      </c>
    </row>
    <row r="18" spans="1:2" x14ac:dyDescent="0.25">
      <c r="A18" s="69"/>
      <c r="B18" s="60" t="s">
        <v>0</v>
      </c>
    </row>
    <row r="19" spans="1:2" x14ac:dyDescent="0.25">
      <c r="A19" s="69"/>
      <c r="B19" s="61" t="s">
        <v>9</v>
      </c>
    </row>
    <row r="21" spans="1:2" x14ac:dyDescent="0.25">
      <c r="A21" s="4">
        <v>1</v>
      </c>
      <c r="B21" s="32"/>
    </row>
    <row r="22" spans="1:2" x14ac:dyDescent="0.25">
      <c r="A22" s="4">
        <v>2</v>
      </c>
      <c r="B22" s="3"/>
    </row>
    <row r="23" spans="1:2" x14ac:dyDescent="0.25">
      <c r="A23" s="4">
        <v>3</v>
      </c>
      <c r="B23" s="3"/>
    </row>
    <row r="24" spans="1:2" x14ac:dyDescent="0.25">
      <c r="A24" s="4">
        <v>5</v>
      </c>
      <c r="B24" s="3"/>
    </row>
    <row r="25" spans="1:2" x14ac:dyDescent="0.25">
      <c r="A25" s="4">
        <v>7</v>
      </c>
      <c r="B25" s="3"/>
    </row>
    <row r="26" spans="1:2" x14ac:dyDescent="0.25">
      <c r="A26" s="4">
        <v>9</v>
      </c>
      <c r="B26" s="3"/>
    </row>
    <row r="27" spans="1:2" x14ac:dyDescent="0.25">
      <c r="A27" s="4">
        <v>10</v>
      </c>
      <c r="B27" s="3"/>
    </row>
    <row r="28" spans="1:2" x14ac:dyDescent="0.25">
      <c r="A28" s="4">
        <v>13</v>
      </c>
      <c r="B28" s="3"/>
    </row>
  </sheetData>
  <mergeCells count="4">
    <mergeCell ref="A17:A19"/>
    <mergeCell ref="A3:A5"/>
    <mergeCell ref="A7:A10"/>
    <mergeCell ref="A12:A15"/>
  </mergeCells>
  <hyperlinks>
    <hyperlink ref="B4" r:id="rId1" display="https://prosite.expasy.org/cgi-bin/prosite/nicedoc.pl?PS00008"/>
    <hyperlink ref="B7" r:id="rId2" display="https://prosite.expasy.org/cgi-bin/prosite/nicedoc.pl?PS00008"/>
    <hyperlink ref="B17" r:id="rId3" display="https://prosite.expasy.org/cgi-bin/prosite/nicedoc.pl?PS00008"/>
    <hyperlink ref="B3" r:id="rId4" display="https://prosite.expasy.org/cgi-bin/prosite/nicedoc.pl?PS00005"/>
    <hyperlink ref="B9" r:id="rId5" display="https://prosite.expasy.org/cgi-bin/prosite/nicedoc.pl?PS00005"/>
    <hyperlink ref="B12" r:id="rId6" display="https://prosite.expasy.org/cgi-bin/prosite/nicedoc.pl?PS00005"/>
    <hyperlink ref="B19" r:id="rId7" display="https://prosite.expasy.org/cgi-bin/prosite/nicedoc.pl?PS00005"/>
    <hyperlink ref="B5" r:id="rId8" display="https://prosite.expasy.org/cgi-bin/prosite/nicedoc.pl?PS00006"/>
    <hyperlink ref="B8" r:id="rId9" display="https://prosite.expasy.org/cgi-bin/prosite/nicedoc.pl?PS00006"/>
    <hyperlink ref="B14" r:id="rId10" display="https://prosite.expasy.org/cgi-bin/prosite/nicedoc.pl?PS00006"/>
    <hyperlink ref="B18" r:id="rId11" display="https://prosite.expasy.org/cgi-bin/prosite/nicedoc.pl?PS00006"/>
    <hyperlink ref="B10" r:id="rId12" display="https://prosite.expasy.org/cgi-bin/prosite/nicedoc.pl?PS00004"/>
    <hyperlink ref="B15" r:id="rId13" display="https://prosite.expasy.org/cgi-bin/prosite/nicedoc.pl?PS00004"/>
    <hyperlink ref="B13" r:id="rId14" display="https://prosite.expasy.org/cgi-bin/prosite/nicedoc.pl?PS00016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8"/>
  <sheetViews>
    <sheetView workbookViewId="0">
      <selection activeCell="B6" sqref="B6"/>
    </sheetView>
  </sheetViews>
  <sheetFormatPr baseColWidth="10" defaultRowHeight="15" x14ac:dyDescent="0.25"/>
  <cols>
    <col min="1" max="1" width="5.28515625" style="4" customWidth="1"/>
    <col min="2" max="2" width="94.42578125" style="4" customWidth="1"/>
  </cols>
  <sheetData>
    <row r="2" spans="1:2" x14ac:dyDescent="0.25">
      <c r="A2" s="4" t="s">
        <v>5</v>
      </c>
      <c r="B2" s="4" t="s">
        <v>2</v>
      </c>
    </row>
    <row r="3" spans="1:2" ht="15" customHeight="1" x14ac:dyDescent="0.25">
      <c r="A3" s="69">
        <v>1</v>
      </c>
      <c r="B3" s="60" t="s">
        <v>0</v>
      </c>
    </row>
    <row r="4" spans="1:2" x14ac:dyDescent="0.25">
      <c r="A4" s="69"/>
      <c r="B4" s="16" t="s">
        <v>4</v>
      </c>
    </row>
    <row r="5" spans="1:2" x14ac:dyDescent="0.25">
      <c r="A5" s="69"/>
      <c r="B5" s="61" t="s">
        <v>9</v>
      </c>
    </row>
    <row r="6" spans="1:2" x14ac:dyDescent="0.25">
      <c r="A6" s="69"/>
      <c r="B6" s="58" t="s">
        <v>10</v>
      </c>
    </row>
    <row r="8" spans="1:2" ht="60" customHeight="1" x14ac:dyDescent="0.25">
      <c r="A8" s="4">
        <v>2</v>
      </c>
      <c r="B8" s="3"/>
    </row>
  </sheetData>
  <mergeCells count="1">
    <mergeCell ref="A3:A6"/>
  </mergeCells>
  <hyperlinks>
    <hyperlink ref="B5" r:id="rId1" display="https://prosite.expasy.org/cgi-bin/prosite/nicedoc.pl?PS00005"/>
    <hyperlink ref="B4" r:id="rId2" display="https://prosite.expasy.org/cgi-bin/prosite/nicedoc.pl?PS00001"/>
    <hyperlink ref="B3" r:id="rId3" display="https://prosite.expasy.org/cgi-bin/prosite/nicedoc.pl?PS00006"/>
    <hyperlink ref="B6" r:id="rId4" display="https://prosite.expasy.org/cgi-bin/prosite/nicedoc.pl?PS00004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21"/>
  <sheetViews>
    <sheetView topLeftCell="A7" workbookViewId="0">
      <selection activeCell="B12" sqref="B12"/>
    </sheetView>
  </sheetViews>
  <sheetFormatPr baseColWidth="10" defaultRowHeight="15" x14ac:dyDescent="0.25"/>
  <cols>
    <col min="1" max="1" width="5" style="4" customWidth="1"/>
    <col min="2" max="2" width="91.7109375" style="4" customWidth="1"/>
  </cols>
  <sheetData>
    <row r="2" spans="1:2" x14ac:dyDescent="0.25">
      <c r="A2" s="4" t="s">
        <v>5</v>
      </c>
      <c r="B2" s="4" t="s">
        <v>2</v>
      </c>
    </row>
    <row r="3" spans="1:2" ht="15" customHeight="1" x14ac:dyDescent="0.25">
      <c r="A3" s="69">
        <v>1</v>
      </c>
      <c r="B3" s="60" t="s">
        <v>0</v>
      </c>
    </row>
    <row r="4" spans="1:2" x14ac:dyDescent="0.25">
      <c r="A4" s="69"/>
      <c r="B4" s="15" t="s">
        <v>8</v>
      </c>
    </row>
    <row r="5" spans="1:2" x14ac:dyDescent="0.25">
      <c r="A5" s="69"/>
      <c r="B5" s="61" t="s">
        <v>9</v>
      </c>
    </row>
    <row r="6" spans="1:2" x14ac:dyDescent="0.25">
      <c r="A6" s="69"/>
      <c r="B6" s="58" t="s">
        <v>10</v>
      </c>
    </row>
    <row r="7" spans="1:2" x14ac:dyDescent="0.25">
      <c r="A7" s="69"/>
      <c r="B7" s="16" t="s">
        <v>4</v>
      </c>
    </row>
    <row r="9" spans="1:2" ht="15" customHeight="1" x14ac:dyDescent="0.25">
      <c r="A9" s="69">
        <v>3</v>
      </c>
      <c r="B9" s="15" t="s">
        <v>8</v>
      </c>
    </row>
    <row r="10" spans="1:2" x14ac:dyDescent="0.25">
      <c r="A10" s="69"/>
      <c r="B10" s="61" t="s">
        <v>9</v>
      </c>
    </row>
    <row r="11" spans="1:2" x14ac:dyDescent="0.25">
      <c r="A11" s="69"/>
      <c r="B11" s="59" t="s">
        <v>7</v>
      </c>
    </row>
    <row r="12" spans="1:2" ht="15.75" thickBot="1" x14ac:dyDescent="0.3">
      <c r="A12" s="69"/>
      <c r="B12" s="58" t="s">
        <v>10</v>
      </c>
    </row>
    <row r="13" spans="1:2" ht="15.75" thickBot="1" x14ac:dyDescent="0.3">
      <c r="A13" s="69"/>
      <c r="B13" s="52" t="s">
        <v>23</v>
      </c>
    </row>
    <row r="14" spans="1:2" x14ac:dyDescent="0.25">
      <c r="A14" s="69"/>
      <c r="B14" s="60" t="s">
        <v>0</v>
      </c>
    </row>
    <row r="15" spans="1:2" x14ac:dyDescent="0.25">
      <c r="A15" s="69"/>
      <c r="B15" s="16" t="s">
        <v>4</v>
      </c>
    </row>
    <row r="17" spans="1:2" x14ac:dyDescent="0.25">
      <c r="A17" s="4">
        <v>2</v>
      </c>
      <c r="B17" s="3"/>
    </row>
    <row r="18" spans="1:2" x14ac:dyDescent="0.25">
      <c r="A18" s="4">
        <v>4</v>
      </c>
      <c r="B18" s="3"/>
    </row>
    <row r="19" spans="1:2" x14ac:dyDescent="0.25">
      <c r="A19" s="4">
        <v>5</v>
      </c>
      <c r="B19" s="3"/>
    </row>
    <row r="20" spans="1:2" x14ac:dyDescent="0.25">
      <c r="A20" s="4">
        <v>6</v>
      </c>
      <c r="B20" s="3"/>
    </row>
    <row r="21" spans="1:2" x14ac:dyDescent="0.25">
      <c r="A21" s="4">
        <v>7</v>
      </c>
      <c r="B21" s="3"/>
    </row>
  </sheetData>
  <mergeCells count="2">
    <mergeCell ref="A3:A7"/>
    <mergeCell ref="A9:A15"/>
  </mergeCells>
  <hyperlinks>
    <hyperlink ref="B4" r:id="rId1" display="https://prosite.expasy.org/cgi-bin/prosite/nicedoc.pl?PS00008"/>
    <hyperlink ref="B9" r:id="rId2" display="https://prosite.expasy.org/cgi-bin/prosite/nicedoc.pl?PS00008"/>
    <hyperlink ref="B5" r:id="rId3" display="https://prosite.expasy.org/cgi-bin/prosite/nicedoc.pl?PS00005"/>
    <hyperlink ref="B10" r:id="rId4" display="https://prosite.expasy.org/cgi-bin/prosite/nicedoc.pl?PS00005"/>
    <hyperlink ref="B15" r:id="rId5" display="https://prosite.expasy.org/cgi-bin/prosite/nicedoc.pl?PS00001"/>
    <hyperlink ref="B11" r:id="rId6" display="https://prosite.expasy.org/cgi-bin/prosite/nicedoc.pl?PS00009"/>
    <hyperlink ref="B3" r:id="rId7" display="https://prosite.expasy.org/cgi-bin/prosite/nicedoc.pl?PS00006"/>
    <hyperlink ref="B14" r:id="rId8" display="https://prosite.expasy.org/cgi-bin/prosite/nicedoc.pl?PS00006"/>
    <hyperlink ref="B6" r:id="rId9" display="https://prosite.expasy.org/cgi-bin/prosite/nicedoc.pl?PS00004"/>
    <hyperlink ref="B7" r:id="rId10" display="https://prosite.expasy.org/cgi-bin/prosite/nicedoc.pl?PS00001"/>
    <hyperlink ref="B13" r:id="rId11" display="https://prosite.expasy.org/cgi-bin/prosite/nicedoc.pl?PS00017"/>
    <hyperlink ref="B12" r:id="rId12" display="https://prosite.expasy.org/cgi-bin/prosite/nicedoc.pl?PS00004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6"/>
  <sheetViews>
    <sheetView workbookViewId="0">
      <selection activeCell="B3" sqref="B3"/>
    </sheetView>
  </sheetViews>
  <sheetFormatPr baseColWidth="10" defaultRowHeight="15" x14ac:dyDescent="0.25"/>
  <cols>
    <col min="1" max="1" width="4.5703125" style="4" customWidth="1"/>
    <col min="2" max="2" width="70.140625" style="4" customWidth="1"/>
  </cols>
  <sheetData>
    <row r="2" spans="1:2" x14ac:dyDescent="0.25">
      <c r="A2" s="4" t="s">
        <v>5</v>
      </c>
      <c r="B2" s="4" t="s">
        <v>2</v>
      </c>
    </row>
    <row r="3" spans="1:2" ht="15" customHeight="1" x14ac:dyDescent="0.25">
      <c r="A3" s="69">
        <v>1</v>
      </c>
      <c r="B3" s="61" t="s">
        <v>9</v>
      </c>
    </row>
    <row r="4" spans="1:2" x14ac:dyDescent="0.25">
      <c r="A4" s="69"/>
      <c r="B4" s="15" t="s">
        <v>8</v>
      </c>
    </row>
    <row r="5" spans="1:2" x14ac:dyDescent="0.25">
      <c r="B5" s="6"/>
    </row>
    <row r="6" spans="1:2" ht="30" customHeight="1" x14ac:dyDescent="0.25">
      <c r="A6" s="4">
        <v>2</v>
      </c>
      <c r="B6" s="3"/>
    </row>
  </sheetData>
  <mergeCells count="1">
    <mergeCell ref="A3:A4"/>
  </mergeCells>
  <hyperlinks>
    <hyperlink ref="B4" r:id="rId1" display="https://prosite.expasy.org/cgi-bin/prosite/nicedoc.pl?PS00008"/>
    <hyperlink ref="B3" r:id="rId2" display="https://prosite.expasy.org/cgi-bin/prosite/nicedoc.pl?PS00005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6"/>
  <sheetViews>
    <sheetView workbookViewId="0">
      <selection activeCell="B4" sqref="B4"/>
    </sheetView>
  </sheetViews>
  <sheetFormatPr baseColWidth="10" defaultRowHeight="15" x14ac:dyDescent="0.25"/>
  <cols>
    <col min="1" max="1" width="5.28515625" style="4" customWidth="1"/>
    <col min="2" max="2" width="68.7109375" style="4" customWidth="1"/>
  </cols>
  <sheetData>
    <row r="2" spans="1:2" x14ac:dyDescent="0.25">
      <c r="A2" s="4" t="s">
        <v>5</v>
      </c>
      <c r="B2" s="4" t="s">
        <v>2</v>
      </c>
    </row>
    <row r="3" spans="1:2" ht="15" customHeight="1" x14ac:dyDescent="0.25">
      <c r="A3" s="69">
        <v>1</v>
      </c>
      <c r="B3" s="15" t="s">
        <v>8</v>
      </c>
    </row>
    <row r="4" spans="1:2" x14ac:dyDescent="0.25">
      <c r="A4" s="69"/>
      <c r="B4" s="60" t="s">
        <v>0</v>
      </c>
    </row>
    <row r="6" spans="1:2" x14ac:dyDescent="0.25">
      <c r="A6" s="4">
        <v>2</v>
      </c>
      <c r="B6" s="3" t="s">
        <v>19</v>
      </c>
    </row>
  </sheetData>
  <mergeCells count="1">
    <mergeCell ref="A3:A4"/>
  </mergeCells>
  <hyperlinks>
    <hyperlink ref="B3" r:id="rId1" display="https://prosite.expasy.org/cgi-bin/prosite/nicedoc.pl?PS00008"/>
    <hyperlink ref="B4" r:id="rId2" display="https://prosite.expasy.org/cgi-bin/prosite/nicedoc.pl?PS00006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3"/>
  <sheetViews>
    <sheetView workbookViewId="0">
      <selection activeCell="B3" sqref="B3"/>
    </sheetView>
  </sheetViews>
  <sheetFormatPr baseColWidth="10" defaultRowHeight="15" x14ac:dyDescent="0.25"/>
  <cols>
    <col min="1" max="1" width="5.42578125" style="4" customWidth="1"/>
    <col min="2" max="2" width="38.42578125" style="4" bestFit="1" customWidth="1"/>
  </cols>
  <sheetData>
    <row r="2" spans="1:2" x14ac:dyDescent="0.25">
      <c r="A2" s="4" t="s">
        <v>5</v>
      </c>
      <c r="B2" s="4" t="s">
        <v>2</v>
      </c>
    </row>
    <row r="3" spans="1:2" x14ac:dyDescent="0.25">
      <c r="A3" s="4">
        <v>1</v>
      </c>
      <c r="B3" s="15" t="s">
        <v>8</v>
      </c>
    </row>
  </sheetData>
  <hyperlinks>
    <hyperlink ref="B3" r:id="rId1" display="https://prosite.expasy.org/cgi-bin/prosite/nicedoc.pl?PS0000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Datos Generales</vt:lpstr>
      <vt:lpstr>Datos numéricos</vt:lpstr>
      <vt:lpstr>% Dominios</vt:lpstr>
      <vt:lpstr>INTRON 1</vt:lpstr>
      <vt:lpstr>INTRON 2</vt:lpstr>
      <vt:lpstr>INTRON 3</vt:lpstr>
      <vt:lpstr>INTRON 4</vt:lpstr>
      <vt:lpstr>INTRON 5</vt:lpstr>
      <vt:lpstr>INTRON 6</vt:lpstr>
      <vt:lpstr>INTRON 7</vt:lpstr>
      <vt:lpstr>INTRON 8</vt:lpstr>
      <vt:lpstr>INTRON 9</vt:lpstr>
      <vt:lpstr>INTRON 10</vt:lpstr>
      <vt:lpstr>INTRON 11</vt:lpstr>
      <vt:lpstr>INTRON 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2023-01-12T16:23:28Z</dcterms:created>
  <dcterms:modified xsi:type="dcterms:W3CDTF">2023-04-10T02:44:04Z</dcterms:modified>
</cp:coreProperties>
</file>